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C:\Users\ww\Desktop\Асем закуп\ЮМС\2023год ЮМС\Аптека ЮМС\ЗЦП\10 МИ от 18.05.2023 г вск 25.05.23 71\Объявление 71 ЗЦП МИ на 2023 год  18.05.2023 г вскрытие 25.05.23\"/>
    </mc:Choice>
  </mc:AlternateContent>
  <xr:revisionPtr revIDLastSave="0" documentId="13_ncr:1_{29DAD22B-9E93-4596-947D-4521A3DECAF4}" xr6:coauthVersionLast="47" xr6:coauthVersionMax="47" xr10:uidLastSave="{00000000-0000-0000-0000-000000000000}"/>
  <bookViews>
    <workbookView xWindow="2385" yWindow="345" windowWidth="15750" windowHeight="12570" xr2:uid="{00000000-000D-0000-FFFF-FFFF00000000}"/>
  </bookViews>
  <sheets>
    <sheet name="ЗЦП" sheetId="2" r:id="rId1"/>
  </sheets>
  <definedNames>
    <definedName name="_xlnm._FilterDatabase" localSheetId="0" hidden="1">ЗЦП!$A$7:$K$287</definedName>
    <definedName name="_xlnm.Print_Area" localSheetId="0">ЗЦП!$A$1:$K$292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87" i="2" l="1"/>
  <c r="G286" i="2" l="1"/>
  <c r="G285" i="2"/>
  <c r="G284" i="2"/>
  <c r="G283" i="2"/>
  <c r="G282" i="2"/>
  <c r="G281" i="2"/>
  <c r="G280" i="2"/>
  <c r="G279" i="2"/>
  <c r="G278" i="2"/>
  <c r="G277" i="2"/>
  <c r="G276" i="2"/>
  <c r="G275" i="2"/>
  <c r="G274" i="2"/>
  <c r="G273" i="2"/>
  <c r="G272" i="2"/>
  <c r="G271" i="2"/>
  <c r="G270" i="2"/>
  <c r="G269" i="2"/>
  <c r="G268" i="2"/>
  <c r="G267" i="2"/>
  <c r="G266" i="2"/>
  <c r="G265" i="2"/>
  <c r="G264" i="2"/>
  <c r="G263" i="2"/>
  <c r="G262" i="2"/>
  <c r="G261" i="2"/>
  <c r="G260" i="2"/>
  <c r="G259" i="2"/>
  <c r="G258" i="2"/>
  <c r="G257" i="2"/>
  <c r="G256" i="2"/>
  <c r="G255" i="2"/>
  <c r="G254" i="2"/>
  <c r="G253" i="2"/>
  <c r="G252" i="2"/>
  <c r="G251" i="2"/>
  <c r="G250" i="2"/>
  <c r="G249" i="2"/>
  <c r="G248" i="2"/>
  <c r="G247" i="2"/>
  <c r="G246" i="2"/>
  <c r="G245" i="2"/>
  <c r="G244" i="2"/>
  <c r="G243" i="2"/>
  <c r="G242" i="2"/>
  <c r="G241" i="2"/>
  <c r="G240" i="2"/>
  <c r="G239" i="2"/>
  <c r="G238" i="2"/>
  <c r="G237" i="2"/>
  <c r="G236" i="2"/>
  <c r="G235" i="2"/>
  <c r="G234" i="2"/>
  <c r="G233" i="2"/>
  <c r="G232" i="2"/>
  <c r="G231" i="2"/>
  <c r="G230" i="2"/>
  <c r="G229" i="2"/>
  <c r="G228" i="2"/>
  <c r="G227" i="2"/>
  <c r="G226" i="2"/>
  <c r="G225" i="2"/>
  <c r="G224" i="2"/>
  <c r="G223" i="2"/>
  <c r="G222" i="2"/>
  <c r="G221" i="2"/>
  <c r="G220" i="2"/>
  <c r="G219" i="2"/>
  <c r="G218" i="2"/>
  <c r="G217" i="2"/>
  <c r="G216" i="2"/>
  <c r="G215" i="2"/>
  <c r="G214" i="2"/>
  <c r="G213" i="2"/>
  <c r="G212" i="2"/>
  <c r="G211" i="2"/>
  <c r="G210" i="2"/>
  <c r="G209" i="2"/>
  <c r="G208" i="2"/>
  <c r="G207" i="2"/>
  <c r="G206" i="2"/>
  <c r="G205" i="2"/>
  <c r="G204" i="2"/>
  <c r="G203" i="2"/>
  <c r="G202" i="2"/>
  <c r="G201" i="2"/>
  <c r="G200" i="2"/>
  <c r="G199" i="2"/>
  <c r="G198" i="2"/>
  <c r="G197" i="2"/>
  <c r="G196" i="2"/>
  <c r="G195" i="2"/>
  <c r="G194" i="2"/>
  <c r="G193" i="2"/>
  <c r="G192" i="2"/>
  <c r="G191" i="2"/>
  <c r="G190" i="2"/>
  <c r="G189" i="2"/>
  <c r="G188" i="2"/>
  <c r="G187" i="2"/>
  <c r="G186" i="2"/>
  <c r="G185" i="2"/>
  <c r="G184" i="2"/>
  <c r="G183" i="2"/>
  <c r="G182" i="2"/>
  <c r="G181" i="2"/>
  <c r="G180" i="2"/>
  <c r="G179" i="2"/>
  <c r="G178" i="2"/>
  <c r="G177" i="2"/>
  <c r="G176" i="2"/>
  <c r="G175" i="2"/>
  <c r="G174" i="2"/>
  <c r="G173" i="2"/>
  <c r="G172" i="2"/>
  <c r="G171" i="2"/>
  <c r="G170" i="2"/>
  <c r="G169" i="2"/>
  <c r="G168" i="2"/>
  <c r="G167" i="2"/>
  <c r="G166" i="2"/>
  <c r="G165" i="2"/>
  <c r="G164" i="2"/>
  <c r="G163" i="2"/>
  <c r="G162" i="2"/>
  <c r="G161" i="2"/>
  <c r="G160" i="2"/>
  <c r="G159" i="2"/>
  <c r="G158" i="2"/>
  <c r="G157" i="2"/>
  <c r="G156" i="2"/>
  <c r="G155" i="2"/>
  <c r="G154" i="2"/>
  <c r="G153" i="2"/>
  <c r="G152" i="2"/>
  <c r="G151" i="2"/>
  <c r="G150" i="2"/>
  <c r="G149" i="2"/>
  <c r="G148" i="2"/>
  <c r="G147" i="2"/>
  <c r="G146" i="2"/>
  <c r="G145" i="2"/>
  <c r="G144" i="2"/>
  <c r="G143" i="2"/>
  <c r="G142" i="2"/>
  <c r="G141" i="2"/>
  <c r="G140" i="2"/>
  <c r="G139" i="2"/>
  <c r="G138" i="2"/>
  <c r="G137" i="2"/>
  <c r="G136" i="2"/>
  <c r="G135" i="2"/>
  <c r="G134" i="2"/>
  <c r="G133" i="2"/>
  <c r="G132" i="2"/>
  <c r="G131" i="2"/>
  <c r="G130" i="2"/>
  <c r="G129" i="2"/>
  <c r="G128" i="2"/>
  <c r="G127" i="2"/>
  <c r="G126" i="2"/>
  <c r="G125" i="2"/>
  <c r="G124" i="2"/>
  <c r="G123" i="2"/>
  <c r="G122" i="2"/>
  <c r="G121" i="2"/>
  <c r="G120" i="2"/>
  <c r="G119" i="2"/>
  <c r="G118" i="2"/>
  <c r="G117" i="2"/>
  <c r="G116" i="2"/>
  <c r="G115" i="2"/>
  <c r="G114" i="2"/>
  <c r="G113" i="2"/>
  <c r="G112" i="2"/>
  <c r="G111" i="2"/>
  <c r="G110" i="2"/>
  <c r="G109" i="2"/>
  <c r="G108" i="2"/>
  <c r="G107" i="2"/>
  <c r="G106" i="2"/>
  <c r="G105" i="2"/>
  <c r="G104" i="2"/>
  <c r="G103" i="2"/>
  <c r="G102" i="2"/>
  <c r="G101" i="2"/>
  <c r="G100" i="2"/>
  <c r="G99" i="2"/>
  <c r="G98" i="2"/>
  <c r="G97" i="2"/>
  <c r="G96" i="2"/>
  <c r="G95" i="2"/>
  <c r="G94" i="2"/>
  <c r="G93" i="2"/>
  <c r="G92" i="2"/>
  <c r="G91" i="2"/>
  <c r="G90" i="2"/>
  <c r="G89" i="2"/>
  <c r="G88" i="2"/>
  <c r="G87" i="2"/>
  <c r="G86" i="2"/>
  <c r="G85" i="2"/>
  <c r="G84" i="2"/>
  <c r="G83" i="2"/>
  <c r="G82" i="2"/>
  <c r="G81" i="2"/>
  <c r="G80" i="2"/>
  <c r="G79" i="2"/>
  <c r="G78" i="2"/>
  <c r="G77" i="2"/>
  <c r="G76" i="2"/>
  <c r="G75" i="2"/>
  <c r="G74" i="2"/>
  <c r="G73" i="2"/>
  <c r="G72" i="2"/>
  <c r="G71" i="2"/>
  <c r="G70" i="2"/>
  <c r="G69" i="2"/>
  <c r="G68" i="2"/>
  <c r="G67" i="2"/>
  <c r="G66" i="2"/>
  <c r="G65" i="2"/>
  <c r="G64" i="2"/>
  <c r="G63" i="2"/>
  <c r="G62" i="2"/>
  <c r="G61" i="2"/>
  <c r="G60" i="2"/>
  <c r="G59" i="2"/>
  <c r="G58" i="2"/>
  <c r="G57" i="2"/>
  <c r="G56" i="2"/>
  <c r="G55" i="2"/>
  <c r="G54" i="2"/>
  <c r="G53" i="2"/>
  <c r="G52" i="2"/>
  <c r="G51" i="2"/>
  <c r="G50" i="2"/>
  <c r="G49" i="2"/>
  <c r="G48" i="2"/>
  <c r="G47" i="2"/>
  <c r="G46" i="2"/>
  <c r="G45" i="2"/>
  <c r="G44" i="2"/>
  <c r="G43" i="2"/>
  <c r="G42" i="2"/>
  <c r="G41" i="2"/>
  <c r="G40" i="2"/>
  <c r="G39" i="2"/>
  <c r="G38" i="2"/>
  <c r="G37" i="2"/>
  <c r="G36" i="2"/>
  <c r="G35" i="2"/>
  <c r="G34" i="2"/>
  <c r="G33" i="2"/>
  <c r="G32" i="2"/>
  <c r="G31" i="2"/>
  <c r="G30" i="2"/>
  <c r="G29" i="2"/>
  <c r="G28" i="2"/>
  <c r="G27" i="2"/>
  <c r="G26" i="2"/>
  <c r="G25" i="2"/>
  <c r="G24" i="2"/>
  <c r="G23" i="2"/>
  <c r="G22" i="2"/>
  <c r="G21" i="2"/>
  <c r="G20" i="2"/>
  <c r="G19" i="2"/>
  <c r="G18" i="2"/>
  <c r="G17" i="2"/>
  <c r="G16" i="2"/>
  <c r="G15" i="2"/>
  <c r="G14" i="2"/>
  <c r="G13" i="2"/>
  <c r="G12" i="2"/>
  <c r="G11" i="2"/>
  <c r="G10" i="2"/>
  <c r="G9" i="2"/>
  <c r="G8" i="2" l="1"/>
</calcChain>
</file>

<file path=xl/sharedStrings.xml><?xml version="1.0" encoding="utf-8"?>
<sst xmlns="http://schemas.openxmlformats.org/spreadsheetml/2006/main" count="1692" uniqueCount="508">
  <si>
    <t xml:space="preserve"> Перечень закупаемых товаров</t>
  </si>
  <si>
    <t xml:space="preserve"> </t>
  </si>
  <si>
    <t>№ лота</t>
  </si>
  <si>
    <t>Наименование закупаемых товаров, работ, услуг</t>
  </si>
  <si>
    <t>Технические и качественные характеристика товаров, работ, услуг</t>
  </si>
  <si>
    <t>Ед.
изм.</t>
  </si>
  <si>
    <t>Кол-во</t>
  </si>
  <si>
    <t>Цена за ед., тенге</t>
  </si>
  <si>
    <t>Общая сумма, тенге</t>
  </si>
  <si>
    <t>Условия поставки (в соответствии с ИНКОТЕРМС 2000)</t>
  </si>
  <si>
    <t>Срок поставки товара</t>
  </si>
  <si>
    <t>Место поставки товара</t>
  </si>
  <si>
    <t>Размер авансового платежа, %</t>
  </si>
  <si>
    <t>DDP пункт назначения</t>
  </si>
  <si>
    <t>по заявке Заказчика в течение 5 (пяти)  рабочих дней</t>
  </si>
  <si>
    <t>Итого</t>
  </si>
  <si>
    <r>
      <t>Г. Камзина</t>
    </r>
    <r>
      <rPr>
        <sz val="12"/>
        <rFont val="Times New Roman"/>
        <family val="1"/>
        <charset val="204"/>
      </rPr>
      <t xml:space="preserve"> </t>
    </r>
  </si>
  <si>
    <t>шт</t>
  </si>
  <si>
    <t>по заявке Заказчика:                                                             г. Астана, район Есиль, проспект Туран, 32;
г. Астана, район Есиль, ул. Сығанақ, 46.</t>
  </si>
  <si>
    <t>Директор Департамента лекарственного обеспечения</t>
  </si>
  <si>
    <t>уп</t>
  </si>
  <si>
    <t>набор</t>
  </si>
  <si>
    <t>комплект</t>
  </si>
  <si>
    <t xml:space="preserve">Приложение №1 к Объявлению № 71 о проведении закупа товаров «Медицинские изделия» 
способом запроса ценовых предложений от 18.05.23г. </t>
  </si>
  <si>
    <t>Антимикробная хирургическая пленка со встроенным в клеевой слой йодоформом для обеспечения асептики операционного поля.Разрезаемые антимикробные хирургические пленки.</t>
  </si>
  <si>
    <t>Беруши противошумные детские/взрослые</t>
  </si>
  <si>
    <t>Бинт иммобилизирующий, размер 5,0 см х 120 м</t>
  </si>
  <si>
    <t>Бинт иммобилизирующий, размер 5,0 см х 120 м  лёгкие, прочные, пористые, воздухопроницаемые, водостойкие и рентгенопрозрачные.</t>
  </si>
  <si>
    <t>Бинт стерильный 7х14 см</t>
  </si>
  <si>
    <t>Бинт марлевый, стерильный, размер 7х14 см.</t>
  </si>
  <si>
    <t>Бинт эластичный, 5,0 мм х 120 мм</t>
  </si>
  <si>
    <t>Бинт эластичный медицинский, размер 5.0 х 120 мм, средней растяжимости.</t>
  </si>
  <si>
    <t>Бинт эластичный, 5,0 мм х 80,0 мм</t>
  </si>
  <si>
    <t>Бинт эластичный медицинский, размер 5.0 х 80 мм, средней растяжимости.</t>
  </si>
  <si>
    <t>Валик круглый, диаметр 15 см, длина 42 см</t>
  </si>
  <si>
    <t>Валик под шею, диаметр 9 см, ширина 24 см, длина 36 см</t>
  </si>
  <si>
    <t>Валик полукруглый, высота 11 см., длина 31см</t>
  </si>
  <si>
    <t>Воздуховод педиатрический</t>
  </si>
  <si>
    <t>Воздуховод педиатрический, стерильный, одноразового применения от 0 до 1 года.</t>
  </si>
  <si>
    <t>Губка гемостатическая, размер 4см х 4см, толщина 5 мм.</t>
  </si>
  <si>
    <t>Гемостатическая, антимикробная, водорастворимая</t>
  </si>
  <si>
    <t>Гель абразивный</t>
  </si>
  <si>
    <t>Гель абразивный гель - предназначен для подготовки кожи перед постановкой электродов, улучшает запись ЭЭГ за счет снижения сопротивления кожи.</t>
  </si>
  <si>
    <t>фл.</t>
  </si>
  <si>
    <t>Гель для УЗИ 250мл</t>
  </si>
  <si>
    <t>Гель для ультразвуковых исследований, высокой вязкости А, В, во флаконе 250 мл</t>
  </si>
  <si>
    <t>Гель для УЗИ 5л.</t>
  </si>
  <si>
    <t>Гель для ультразвуковых исследований высокой вязкости А, В, во флаконе 5 л</t>
  </si>
  <si>
    <t>Гель электродный</t>
  </si>
  <si>
    <t>Гель электродный контактный, для электрофизиологических исследований и электростимуляции во флаконах 250 гр.</t>
  </si>
  <si>
    <t>Губка гемостатическая абсорбирующая желатиновая рассасывающаяся стерильная для носа 80*0,5 мм</t>
  </si>
  <si>
    <t>Губка гемостатическая абсорбирующая желатиновая рассасывающаяся стерильная для носа 80*0,7 мм</t>
  </si>
  <si>
    <t>Зонд желудочный №17</t>
  </si>
  <si>
    <t xml:space="preserve">Зонд желудочный, размер № 17 </t>
  </si>
  <si>
    <t>Зонд желудочный № 26</t>
  </si>
  <si>
    <t>стерильный, одноразовый размер № 26</t>
  </si>
  <si>
    <t>Зонд желудочный № 28</t>
  </si>
  <si>
    <t>стерильный, одноразовый размер № 28</t>
  </si>
  <si>
    <t>Зонд желудочный № 32</t>
  </si>
  <si>
    <t>стерильный, одноразовый размер № 32</t>
  </si>
  <si>
    <t>Датчики пульсоксиметрии неонатальные</t>
  </si>
  <si>
    <t>Датчики пульсоксиметрии неонатальные, одноразовые с технологией  для инкубаторов Атом</t>
  </si>
  <si>
    <t>Двухпросветный периферически вводимый катетер (2Fr / 24 G)</t>
  </si>
  <si>
    <t>Двухпросветный рентгеноконтрастный полиуретановый сосудистый катетер для недоношенных детей и новорожденных, которым требуются длительные инфузии. 
 Для введения используется игла: Внутренняя игла имеет латеральное отверстие и прозрачную оболочку для раннего выявления обратного тока крови. Также имеет рентгеноконтрастную полосу. Ребристые крылья предотвращают проскальзывание пальцев при продвижении или разделения канюли. 
 Двухпросветный катетер позволяет одновременное введение несовместимых лекарств или растворов, сохраняет целостность периферийных вен, исключает повреждения, к которым могли привести многократные проколы.
 Сантиметровая градуировка и черная маркировка дистальной части, позволяет визуализировать длину введеного катетера, и также помогает определить полный вывод катетера из тела ребенка.
 Цветная раскраска втулок (переходников) для четкого различения вливаний. 
 -1 полиуретановый катетер 
 Длина 30 см / Диаметр 24G / 2Fr (2* 0,2-0,6 мм) 
 Вместительность каждого просвета по 0,2 мл 
 Скорость потока каждого просвета по 1,45 мл/мин
 -1 игла - интродьюсер Майкрофлеш:
 Диаметр 20G / 1,0мм наружный диаметр
 Длина 21 мм 
 Кратность упаковки 10 шт</t>
  </si>
  <si>
    <t>Закрытая аспирационная система на эндотрахеальную трубку d – 3,0</t>
  </si>
  <si>
    <t>Закрытая аспирационная система на эндотрахеальную трубку d – 3,5</t>
  </si>
  <si>
    <t>Закрытая аспирационная система на эндотрахеальную трубку d – 4,0</t>
  </si>
  <si>
    <t>Закрытая аспирационная система на эндотрахеальную трубку d – 4,1</t>
  </si>
  <si>
    <t>Зонд для интубации кишечника по Шалькову </t>
  </si>
  <si>
    <t>Игла</t>
  </si>
  <si>
    <t>Игла для аспирации 17G 800 мм, длина 350 мм.</t>
  </si>
  <si>
    <t>Иглы к шприц-ручке 29G (0.33Х12.7мм)</t>
  </si>
  <si>
    <t>Игла биопсийная. Размер калибра (G) 16, длина 20 см</t>
  </si>
  <si>
    <t>Игла биопсийная, урологическая для пистолета Gallini, размер калибра (G) 16, длина 20 см, стерильная, одноразовая</t>
  </si>
  <si>
    <t>Игла для периферического доступа, 20 мм 20 G</t>
  </si>
  <si>
    <t>Игла для периферического доступа, размер стерильная игла-бабочка, однократного применения, 20 мм 20 G.</t>
  </si>
  <si>
    <t>Игла для спинальной анестезии, размер G22 (0.7х88 мм)</t>
  </si>
  <si>
    <t>Игла для спинальной анестезии, размер G22 (0.7х88 мм).</t>
  </si>
  <si>
    <t>Игла для спинальной анестезии, размер G27 (0.42x120 мм)</t>
  </si>
  <si>
    <t>Игла для спинальной анестезии, размер G27 (0.42x120 мм).</t>
  </si>
  <si>
    <t>Известь натронная</t>
  </si>
  <si>
    <t>Известь натронная абсорбент для поглощения углекислого газа в закрытом реверсивном контуре дыхательном, производительность более 130 л/кг, бело-фиолетового цвета. Состав: гидроокись кальция – 93,5%, гидроокись натрия – 1,5%, цеолит – 5%, индикатор – 0,03%, относительная влажность не менее 15,9%. Объем в канистре не менее 5 л.</t>
  </si>
  <si>
    <t>канистра</t>
  </si>
  <si>
    <t>Инструментальное масло,стерильное</t>
  </si>
  <si>
    <t>Инструментальное масло для смазывания инструментов 20 мл.</t>
  </si>
  <si>
    <t>Слииконовая назальная канюля для вентиляции у новорожденных</t>
  </si>
  <si>
    <t>Канюля назальная</t>
  </si>
  <si>
    <t>назальные канюли (Поток ребенка) одноразовые, размер XS (в упаковке 10 шт).</t>
  </si>
  <si>
    <t>Канюли назальные</t>
  </si>
  <si>
    <t>назальные канюли (Поток ребенка) одноразовые, размер S (в упаковке 10 шт).</t>
  </si>
  <si>
    <t>назальные канюли (Поток ребенка) одноразовые, размер М (в упаковке 10 шт).</t>
  </si>
  <si>
    <t>назальные канюли (Поток ребенка) одноразовые, размер L (в упаковке 10 шт).</t>
  </si>
  <si>
    <t>назальные канюли (Поток ребенка) одноразовые, размер ХL (в упаковке 10 шт).</t>
  </si>
  <si>
    <t>Комплект назальной канюли(размер S)</t>
  </si>
  <si>
    <t>Для терапии с высокой скоростью потока, вкл. адаптер НД 15 
 Макс. скорость потока: 10,0 л/мин</t>
  </si>
  <si>
    <t>Комплект назальной канюли (размер M)</t>
  </si>
  <si>
    <t>Для терапии с высокой скоростью потока, вкл. адаптер НД 15 
 Макс. скорость потока: 14 л/мин</t>
  </si>
  <si>
    <t>Комплект назальной канюли  (размер L)</t>
  </si>
  <si>
    <t>Для терапии с высокой скоростью потока, вкл. адаптер НД 15 
 Макс. скорость потока: Макс. 23 л/мин</t>
  </si>
  <si>
    <t>Комплект назальной канюли  (размер X L)</t>
  </si>
  <si>
    <t>Для терапии с высокой скоростью потока, вкл. адаптер НД 15
 Макс. скорость потока: 27 л/мин</t>
  </si>
  <si>
    <t>Катетер аспирационный, № 6, с вакуум-контролем.</t>
  </si>
  <si>
    <t>Катетер аспирационный, № 8, с вакуум-контролем.</t>
  </si>
  <si>
    <t>Катетер аспирационный, № 10, с вакуум-контролем.</t>
  </si>
  <si>
    <t>Катетер аспирационный, № 12, с вакуум-контролем.</t>
  </si>
  <si>
    <t>Катетер аспирационный, № 14, с вакуум-контролем.</t>
  </si>
  <si>
    <t>Катетер аспирационный, № 16, с вакуум-контролем.</t>
  </si>
  <si>
    <t>Катетер Фолея, трёхходовой,100% силикон, для послеоперационного отведения мочи. Атравматичный наконечник тип Дюфура. 18 Ch, баллон 20 мл, 2 отверстия, длина 41 см.</t>
  </si>
  <si>
    <t>Уретральный трёхходовой катетер Фолея из 100% силикона, для послеоперационного отведения мочи. Атравматичный наконечник тип Дюфура. Прозрачный. Баллон 20 мл. Длина катетера 41см. Клапан для шприцев Luer и Luer-lock. Рентгеноконтрастные наконечник и продольная линия. Размер 18 Ch. Два боковых противолежащих овальных дренажных отверстия расположенные в шахматном порядке. Одно чашевидное отверстие большего диаметра на проксимальном конце. Размер соответствует цветовому коду. Продолжительность использования установленного катетера до 6 недель. Стерильный, для одноразового использования. Не содержит латекса.</t>
  </si>
  <si>
    <t>Катетер Фолея, трёхходовой,100% силикон, для послеоперационного отведения мочи. Атравматичный наконечник тип Дюфура. 20 Ch, баллон 20 мл, 2 отверстия, длина 41 см.</t>
  </si>
  <si>
    <t>Уретральный трёхходовой катетер Фолея из 100% силикона, для послеоперационного отведения мочи. Атравматичный наконечник тип Дюфура. Прозрачный. Баллон 20 мл. Длина катетера 41см. Клапан для шприцев Luer и Luer-lock. Рентгеноконтрастные наконечник и продольная линия. Размер 20 Ch. Два боковых противолежащих овальных дренажных отверстия расположенные в шахматном порядке. Одно чашевидное отверстие большего диаметра на проксимальном конце. Размер соответствует цветовому коду. Продолжительность использования установленного катетера до 6 недель. Стерильный, для одноразового использования. Не содержит латекса.</t>
  </si>
  <si>
    <t>Катетер Фолея двухходовой, атравматичный жёсткий наконечник, цилиндрический, 100% силикон, 18 Ch, баллон 10 мл, 2 отверстия, длина 41 см.</t>
  </si>
  <si>
    <t>Уретральный двухходовой катетер Фолея из 100% силикона. Атравматичный жёсткий наконечник цилиндрического типа. Прозрачный. Баллон 10мл. Размер 18 Ch. Длина катетера 41см. Клапан для шприцев Luer и Luer-lock. Два овальных боковых дренажных отверстия. Рентгеноконтрастные наконечник и продольная линия. Размер соответствует цветовому коду. Продолжительность использования установленного катетера до 6 недель. Стерильный, для одноразового использования. Не содержит латекса.</t>
  </si>
  <si>
    <t>Катетер Фолея двухходовой, атравматичный жёсткий наконечник, цилиндрический, 100% силикон, 20 Ch, баллон 10 мл, 2 отверстия, длина 41 см.</t>
  </si>
  <si>
    <t>Уретральный двухходовой катетер Фолея из 100% силикона. Атравматичный жёсткий наконечник цилиндрического типа. Прозрачный. Баллон 10мл. Размер 20 Ch. Длина катетера 41см. Клапан для шприцев Luer и Luer-lock. Два овальных боковых дренажных отверстия. Рентгеноконтрастные наконечник и продольная линия. Размер соответствует цветовому коду. Продолжительность использования установленного катетера до 6 недель. Стерильный, для одноразового использования. Не содержит латекса.</t>
  </si>
  <si>
    <t>Калоприемник</t>
  </si>
  <si>
    <t>Калоприемник полимерный однокомпонентный самофиксирующийся (для стомы диаметром d-20mm)</t>
  </si>
  <si>
    <t>Калоприемник однокомпонентный детский, дренируемый, прозрачный с отверст 10-35мм</t>
  </si>
  <si>
    <t>Овальная анатомическая форма пластины усиливает фиксацию калоприемника на передней брюшной стенке. Уникальная гибкость позволяет пластине следовать естественным изгибам тела и неровностям кожи. Встроенный фильтр нейтрализует запах и регулирует количество газа в калоприемнике. Вырезаемое отверстие адгезивной пластины 12-75 мм</t>
  </si>
  <si>
    <t>Катетер цилиндрический</t>
  </si>
  <si>
    <t>размер 12 Ch, объем баллона 10 мл, 2 отверстия, длина 31 см, стерильный, одноразовый</t>
  </si>
  <si>
    <t>Катетеры  22G - это универсальные катетеры для: центральная венозная катетеризация у детей, периферическая (средняя линия или мидлайн) катетеризация у детей и взрослых, артериальная катетеризация у детей.</t>
  </si>
  <si>
    <t>Набор педиатрического внутривенного катетера, вводимый по методике Сельдингера. Предназначен для обеспечения яремного или подключичного доступа у новорожденных.
 Характеристики катетера: рентгеноконтрастный, маркирован через каждый 1 см, полиуретановый встроенная удлинительная трубка, крылышки для фиксации, скользящий зажим для прекращения инфузии, длина интегрированной удлинительной трубки 10 см, внутренний диаметр катетера 0,5 мм, внешний диаметр катетера 0, 7 мм/22G/2Fr, длина катетера 20 см, объем заполнения 0,20 мл, скорость потока через катетер 4,4 мл/мин
 Характеристики проводника: металлический, прямой, с гибким кончиком, внешний диаметр 0,46 мм, длина 50 см
 Характеристики иглы: длина иглы 42 мм, диаметр иглы 21G
 Комплект поставки: 1 полиуретановый рентгеноконтрастный катетер, 1 игла-интродьюсер, 1 прямой проводник с гибким кончиком, 1 защитное покрывало из нетканого материала 50х50 см. Кратность упаковки 20 шт
 Катетеры Лидерфлекс 22G - это универсальные катетеры для: центральная венозная катетеризация у детей, периферическая (средняя линия или мидлайн) катетеризация у детей и взрослых, артериальная катетеризация у детей.</t>
  </si>
  <si>
    <t>Комплект белья для проктологии стерильный</t>
  </si>
  <si>
    <t>Комплект белья для проктологии стерильный Состав: 1. Простынь 265*180 со встроенным отверстием д.15см с липким краем вокруг-1шт; 2. Простынь на опер.стол 200*180-1шт; 3. Подстилка 60*90(медмил)-1шт 4. Чехол на майо с впитывающей вставкой 140*80-1шт; 5. Салфетка 25*25-1шт; 6. Фиксатор для шнура -1шт</t>
  </si>
  <si>
    <t>Комплект для комбинированной хирургии калибра 25+ G (витрэктомии и факоэмульсификации</t>
  </si>
  <si>
    <t>Комплект для обработки</t>
  </si>
  <si>
    <t>Комплект для обработки ран: щетка-тампон-1 шт, в индивидуальной упаковке.</t>
  </si>
  <si>
    <t>Комплект для обработки ран</t>
  </si>
  <si>
    <t>Комплект для обработки ран: Салфетка впитывающая (марля)7,5х7,5 см (4сл) - 2 шт. Пинцет анатомический (нос дельфина)- 1 шт. Тампон круглый- 5 шт. Фиксирующая полоска "батерфляй"3х15см-2 шт.</t>
  </si>
  <si>
    <t>Комплект для ограничения операционного поля: простыня 160х200, пеленка 70х80 с липким краем.</t>
  </si>
  <si>
    <t>Комплект для ограничения операционного поля. Стерильный набор, одноразовый, размер: Простыня 160х200, Пеленка 70х80 с липким краем.</t>
  </si>
  <si>
    <t>Комплект для перевязки ЦВК (центральный венозный катетор)</t>
  </si>
  <si>
    <t>Шарики марлевые (размер лесной орех) - 9 шт. Пинцет анатомический (нос дельфина) -1 шт. Емкость для антисептика - 2 шт. Бандаж для фиксации катетера -1шт.Фиксирующая полоска 3х15 см. - 1 шт.</t>
  </si>
  <si>
    <t>Комплект для подключения периферического катетера</t>
  </si>
  <si>
    <t>Салфетка впитывающая 15х15см-1 шт. Бандаж для фиксации катетера -1 шт. Бандаж бинт эластичный самофиксирующийся 10смх4м-1 шт. Пинцет анатомический (нос дельфина) - 1 шт. Фиксирующая полоска "батерфляй"3х15см-2 шт Шарики марлевые (размер"лесной орех") – 5 шт.</t>
  </si>
  <si>
    <t>Комплект для постановки ЦВК (центральный венозный катетор)</t>
  </si>
  <si>
    <t>Простыня хирургическая 100 х 70 см. - 1шт. Шарики марлевые (размер лесной орех) - 12 шт. Пинцет анатомический (нос дельфина) -1 шт. Емкость для антисептика -1 шт. Фиксирующая полоска 3х15 см. - 1 шт.</t>
  </si>
  <si>
    <t>Комплект для пункции и постановки ЦВК (центральный венозный катетор)</t>
  </si>
  <si>
    <t>Простыня хирургическая 100 х 70 см. - 1шт. Шарики марлевые (размер лесной орех) - 12 шт. Пинцет анатомический (нос дельфина) -1 шт. Емкость для антисептика - 2 шт. Фиксирующая полоска 3х15 см. - 1 шт. Бандаж для фиксации катетера - 1 шт.</t>
  </si>
  <si>
    <t>Коннектор 2 - ходовой</t>
  </si>
  <si>
    <t>Коннектор светостойкий с эндотоксинным фильтром 0,2μm (+) и с 2 обратными клапанами для внутривенной инфузии в закрытой системе. Люэровские соединения с защитными колпачками.</t>
  </si>
  <si>
    <t>Коннектор неонатологический, 3 - ходовой</t>
  </si>
  <si>
    <t>неонатологический с 3 обратными клапанами для введения инфузионных средств не нарушая закрытой системы. Один канал соединен с люеровским соединением инфузионной линии F 1638, MF 1833, 2 свободных канала соединены с линией для введения медикаментов, люэровское соединение типа штекер.</t>
  </si>
  <si>
    <t>Коннектор неонатологический 4 - ходовой</t>
  </si>
  <si>
    <t>неонатологический с 4 обратными клапанами для введения инфузионных средств не нарушая закрытой системы. Один канал соединен с люеровским соединением инфузионной линии F 1638, MF 1833, 2 свободных канала соединены с линией для введения медикаментов, люэровское соединение типа штекер.</t>
  </si>
  <si>
    <t xml:space="preserve">Линия соединительная </t>
  </si>
  <si>
    <t>Трубочки для светочувствительных лекарственных вешеств малых обьемов вместимостью 1,2 мл для инфузионной терапии новорожденных детей. Цвет: красный; зеленый; синий.</t>
  </si>
  <si>
    <t>Линия соединительная для пациента длина 150 см</t>
  </si>
  <si>
    <t>Микролиния 0,4 мл/ 150 см</t>
  </si>
  <si>
    <t>Соединительная, особенно мягкая и эластичная линия с зажимом из полиуритана.1- ходовая линия является непосредственным продлением катетера. Резьбовая гайка люэровского соединения крутится, что значительно облегчает соединение и избежать дополнительных нагрузок невыношенным младенцам. Имеется в разных исполнениях напр. без зажима , с патентированной безигловой системой.</t>
  </si>
  <si>
    <t>Маркер перманентный</t>
  </si>
  <si>
    <t>Маркер перманентный для стерилизационных упаковок, черный, нетоксичный.</t>
  </si>
  <si>
    <t>Маска анестезиологическая</t>
  </si>
  <si>
    <t>Маска лицевая, анестезиологическая, без латекса, стерильная, однократного использования, размер № 6.</t>
  </si>
  <si>
    <t>Маска ларингиальная</t>
  </si>
  <si>
    <t>Маска ларингеальная, силиконовая, размер №0</t>
  </si>
  <si>
    <t>Маска ларингеальная, размер №1 (&lt;5кг)</t>
  </si>
  <si>
    <t>Маска ларингеальная, силиконовая, размер №1.</t>
  </si>
  <si>
    <t>Маска ларингеальная, размер №2 (10-20кг)</t>
  </si>
  <si>
    <t>Маска ларингеальная, силиконовая, размер №2.</t>
  </si>
  <si>
    <t>Маска ларингеальная, силиконовая, размер №3.</t>
  </si>
  <si>
    <t>Маска ларингеальная</t>
  </si>
  <si>
    <t>Маска ларингеальная, силиконовая, размер №4.</t>
  </si>
  <si>
    <t>Маска на завязках,нестерильная</t>
  </si>
  <si>
    <t>Маска одноразовая трехслойная, прямоугольная формы, на завязках , изготовленная из двух слоев водоотталкивающего нетканого безворсового материала типа SS, и одного слоя фильтрующего нетканого материала, который содержит мельтблаун, на завязках , размер маски 180х90 мм нестерильный</t>
  </si>
  <si>
    <t>Маска наркозная</t>
  </si>
  <si>
    <t>Маска наркозная, нескользящие кольца для лучшего крепления и лучшей герметичности, №0, неонатальная, разъем 15М</t>
  </si>
  <si>
    <t>Маска наркозная, нескользящие кольца для лучшего крепления и лучшей герметичности, №1, неонатальная, разъем 15М</t>
  </si>
  <si>
    <t>Маска наркозная с закрытой манжетой №1, детская, разъем 15М</t>
  </si>
  <si>
    <t>Маски для фототерапии одноразовые, окружность головы 20-25 см</t>
  </si>
  <si>
    <t>Маски для фототерапии одноразовые, окружность головы 26-32 см</t>
  </si>
  <si>
    <t>Маски для фототерапии одноразовые, окружность головы 33-38 см</t>
  </si>
  <si>
    <t>Материал для витреоретинальных операции</t>
  </si>
  <si>
    <t>Мешок Амбу для взрослых</t>
  </si>
  <si>
    <t>Ручной для взрослых многоразовая, маска размер 4, обьем 1 л.</t>
  </si>
  <si>
    <t>Мешок Амбу, объем 280 мл</t>
  </si>
  <si>
    <t>Система для ручного искусственного дыхания (ИВЛ), с клапаном давления, детская, объем 280 мл. Маска размер 1, многоразовая.</t>
  </si>
  <si>
    <t>Мочеприемник, объем 150мл.</t>
  </si>
  <si>
    <t>Силиконовая, емкость "Груша", объем 150мл, закрытая система отведения мочи, антирефлюксный клапан и сливное отверстие, градуирована, стерильно</t>
  </si>
  <si>
    <t xml:space="preserve">Мочеприемник объем 500 мл </t>
  </si>
  <si>
    <t>Емкость для измерения объема мочи: Мочеприемник:
 • объем 500 мл (градуировка с шагом 5 мл) со встроенной измерительной камерой
 для малых объемов (градуировка с шагом 1 мл)
 • гофрированный универсальный соединитель с защитным колпачком
 • безыгольный порт для забора проб мочи
 • укрепленная трубка над капельной камерой
 • капельная камера со встроенным антирефлюксным клапаном
 • дополнительный герметичный антибактериальный воздушный фильтр на мочеприемнике
 • гибкая, устойчивая к перегибам отводящая трубка с бельевой клипсой и скользящим зажимом
 • завязки по бокам для удобства подвешивания
 • простой в использовании клапан для слива на дне
 • емкость 1500 мл
 • скользящий зажим на приводящей трубке
 • антирефлюксный клапан
 • четкая градуировка в мл
 • без слива на дне</t>
  </si>
  <si>
    <t>Мочеприемник универсальный. Объем 1500 мл.</t>
  </si>
  <si>
    <t>Мочеприемник универсальный полимерный мочеприемник с насадкой и крышкой для мужчин и женщин. Объем 1500 мл. Шкала измерения количества мочи. Мочеприемник «Утка» (из медицинского полиэтилна высокого давления) удобен в применении, легок, его поверхность при соприкосновении с телом быстро приобретает его температуру (эффект "теплого материала"), изделие хорошо очищается, быстро и легко дезинфицируется.</t>
  </si>
  <si>
    <t>Мундштук одноразовый, с фильтром , размер 26*65*10, к аппарату спирометр BTL-07</t>
  </si>
  <si>
    <t>Мундштук одноразовый, с фильтром , размер 26*65*10, к аппарату спирометр BTL-08</t>
  </si>
  <si>
    <t xml:space="preserve">Набор для катетеризации верхней полой вены </t>
  </si>
  <si>
    <t>Набор трехпросветного катетера для катетеризации верхней полой вены по методу Сельдингера в комплекте V-игла G18 длиной 70 мм; катетер G16/18/18/7F, диаметр 2,4 мм, длина 30 см, рентгеноконтрастный из полиуретана с мягким кончиком, проводником 0,89 мм х 70 см, подвижные и неподвижные фиксирующие крылья, фиксирующий зажим, ЭКГ-кабель, шприц 5 мл, скальпель, дилататор, безыгольный инфузионный коннектор сейфсайт.Скорость потока D/М/P=30/13/13мл/мин.</t>
  </si>
  <si>
    <t>Набор для катетеризации центральных вен</t>
  </si>
  <si>
    <t>Набор для катетеризации центральных вен. В состав набора входят: катетер, материал полиуретан, рентгеноконтрастный, длина 20 см., маркирован каждый см., удлинительная трубка 8 см, крылышки для фиксации, игла-интродьюсер в виде расщепляемой канюли с крылышками*, длина 18 мм, диаметр 0,7 мм. Объем заполнения катетера 0,07 мл, обеспечивает поток 1,0 мл в мин. для катетеризации центральных вен через периферическую размер 1 Fr - 28G (0,17мм х 0,3мм).</t>
  </si>
  <si>
    <t>Набор для катетеризации центральных вен. В состав набора входят: 1 полиуретановый катетер с цельной удлинительной трубкой, длина 30 см., 1 расщепляющаяся игла-интродьюсер, 1 шприц 3 мл, 1 переходная насадка шприца (типа тупой иглы) для соединения шприца с интродьюсером. для катетеризации центральных вен через периферическую размер 2 Fr 24G(0,3 мм./0,6 мм.)</t>
  </si>
  <si>
    <t>Набор для плазмотерапи</t>
  </si>
  <si>
    <t>Набор упакован в потребительскую тару (пакет упаковочный) из металлизированной пленки. Комплектующие набора являются одноразовыми и стерильными изделиями. Пробирка изготовлена из биологически инертного боросиликатного стекла с вакуумом внутри. Пробирка герметично закрыта резиновой пробкой, сверху пробки надет пластиковый колпачок, имеющий зеленую окраску, верхняя часть колпачка снабжена отверстием. На внутреннюю стенку пробирки в верхней и средней ее части нанесен мелко-дисперсионный натрия гепарин, в нижней части пробирки - полимерный разделительный гель. Катетер-бабочка с Люэр-адаптером 21G(0.8мм) является одноразовым изделием в стерильной герметичной упаковке, предназначенным для забора крови в пробирку из периферической вены под действием отрицательного давления. Иглы для мезотерапии представляют собой металлическую трубку, на одном конце которой находится головка для соединения со шприцем, а другой конец остро заточен для введения в ткани. Инъекционная игла предназначена для однократного использования. Шприц стерильный одноразовый с иглой: предназначен для забора аутоплазмы из пробирки.</t>
  </si>
  <si>
    <t>Набор для каскадного плазмафереза «Виробан» в составе: магистраль для проведения каскадного плазмафереза; магистраль для подачи плазмы</t>
  </si>
  <si>
    <t>Набор для постановки мочевого катетера</t>
  </si>
  <si>
    <t>Набор для эпидуральной анестезии</t>
  </si>
  <si>
    <t>Набор для эпидуральной анестезии, игла со срезом Туохи 18G х 31/4" - 1,30 х 80 мм, цвет - розовый; катетер длиной 100 см, закрытый кончик, 3 боковых отверстия, направитель и коннектор катетера 20G - 0,45 х 0,85 мм; шприц 10 мл.</t>
  </si>
  <si>
    <t>Набор для эпидуральной анестезии 20 G</t>
  </si>
  <si>
    <t>Набор для продленной эпидуральной анестезии в комплекте.</t>
  </si>
  <si>
    <t>Набор для постановки периферического катетера</t>
  </si>
  <si>
    <t>Набор периферически вводимого ЦВК (центральный венозный катетор) (2Fr / 24 G)</t>
  </si>
  <si>
    <t>Набор периферически вводимого венозного катетера для недоношенных, новорожденных и детей. Материал Полиуретан. Рентгеноконтрастный. Для длительного венозного доступа (парентеральное питание, ведение препаратов). 
 Характеристики катетера: рентгеноконтрастный, маркировка каждый сантиметр, дистальный кончик черного цвета, для однозначного определения полного извлечения катетера, крылышки для фиксации, встроенная удлинительная трубка, длина встроенной удлинительной трубки — 10 см, внутренний диаметр катетера 0,30 мм, внешний диаметр катетера 0, 60 мм, длина катетера 30 см, объем заполнения катетера 0,12 мл, скорость потока через катетер (при давлении 1 бар) 5,0 мл/мин
 Характеристики интродьюсера: тип интродьюсера — расщепляемая игла, удаляемая после ввода катетера, внешний диаметр интродьюсера — 0,95 мм/20G, длина интродьюсера 25 мм
 Комплект поставки: 1 полиуретановый рентгеноконтрастный катетер, интродьюсер — расщепляемая игла 20G, 1 шприц 10 мл, измерительная лента
 Кратность упаковки 10 шт</t>
  </si>
  <si>
    <t>Набор периферически вводимого ЦВК (центральный венозный катетор) 3Fr/20G</t>
  </si>
  <si>
    <t>Набор периферически вводимого венозного катетера для недоношенных, новорожденных и детей. Материал Полиуретан. Рентгеноконтрастный. Для длительного венозного доступа (парентеральное питание, ведение препаратов).</t>
  </si>
  <si>
    <t>Набор периферически вводимого ЦВК (центральный венозный катетор) 4Fr/18G</t>
  </si>
  <si>
    <t>Набор трубок для гистероскопии. Упаковка №10.</t>
  </si>
  <si>
    <t>Набор трубок к видеоэндоскопическому комплексу KARL STORZ, синего цвета комлект с двумя иглами для гистероскопии. Упаковка №10.</t>
  </si>
  <si>
    <t>Набор трубок для ингаляций азотного монооксида для детей и новорожденных, одноразовый</t>
  </si>
  <si>
    <t>Набор трубок для лапароскопии</t>
  </si>
  <si>
    <t>Набор трубок с 2-мя иглами для лапароскопии, красного цвета к видеоскопическому комплексу Карл Шторц, 10 шт в уп.</t>
  </si>
  <si>
    <t>коробка</t>
  </si>
  <si>
    <t>Набор трубок, компонент для системы HAMOU Endomat</t>
  </si>
  <si>
    <t>Одноразовый фильтр к операционной системе TEO</t>
  </si>
  <si>
    <t>Удлинитель</t>
  </si>
  <si>
    <t>Удлинитель светозащитный, ПВХ, 150 см, объем заполнения 1.57 мл</t>
  </si>
  <si>
    <t>Удлинитель светозащитный, стандарт, ПВХ, 250 см.</t>
  </si>
  <si>
    <t>Перчатки</t>
  </si>
  <si>
    <t>Перчатки по уходу кожей больных для лежащих пациентов и пациентов с MRS, антимикробные моющие перчатки, готовые перчатки 10 штук в упаковке.</t>
  </si>
  <si>
    <t>пара</t>
  </si>
  <si>
    <t>Повязка для фиксации катетеров, размер 5*5,7 см</t>
  </si>
  <si>
    <t>Прозрачная пленочная повязка размером  5 х 5,7 см для фиксации катетеров, стерильная пленка на основе прозрачного полиуретана, воздухопроницаемая.</t>
  </si>
  <si>
    <t>Лейкопластырь с выемкой. Размер 6х7 см</t>
  </si>
  <si>
    <t>Лейкопластырь с выемкой, размер 6х7 см.</t>
  </si>
  <si>
    <t>Повязка  стерильная для фиксации канюль 8 см х 5 cм</t>
  </si>
  <si>
    <t xml:space="preserve">1. изготовлены из мягкого, эластичного нетканого материала, благодаря которому повязки повторяют форму тела пациента
2. благодаря пористому нетканому материалу, кожа свободно дышит
вырез в канюли облегчает нанесение
3. впитывающий слой покрыт микросеточкой, препятствующей прилипанию повязки к ране
4. дополнительная впитывающая подкладка под канюлю
5.  акриловый клей не вызывает раздражений на коже
6. закругленные края повязки препятствуют преждевременному отклеиванию от тела пациента
7. широкая складка силиконовой защитной бумаги позволяет нанести повязку даже в перчатках. Размер: 5см х 8см, 
</t>
  </si>
  <si>
    <t>Повязка для фиксации катетеров, размер 8,5*6,0 см</t>
  </si>
  <si>
    <t>Повязка адгезивная для фиксации катетеров, с абсобирующей подушечкой, гипоаллергенный, воздухопроницаемая, размер 8,5х6 см</t>
  </si>
  <si>
    <t>Повязка с хлоргексидина глюконатом для фиксации в/в устройств, размер 6*7см</t>
  </si>
  <si>
    <t>Повязка с хлоргексидином для фиксации в/в устройств, размер 11,5х8,5 см</t>
  </si>
  <si>
    <t>Пленочная прозрачная наклейка для фиксации катетеров с хлоргексидином</t>
  </si>
  <si>
    <t xml:space="preserve">Пластырь </t>
  </si>
  <si>
    <t>Пластырь гемостатический гипоаллергенный фиксирующий из нетканного материала, размер 2, 5 см х 5,0 см</t>
  </si>
  <si>
    <t>Гемостатический пластырь 36 мм, 16 мм (3 мм толщина прокладки)</t>
  </si>
  <si>
    <t>Гемостатический пластырь 36 мм х 16 мм (3 мм толщина прокладки). Стерильный, одноразовый, самоклеющийся.</t>
  </si>
  <si>
    <t xml:space="preserve">Пластырь гемостатический, размер 36 мм х 30 мм </t>
  </si>
  <si>
    <t>Абсорбирующая повязка для лечения ран с низким и средним уровнем экссудации</t>
  </si>
  <si>
    <t>Абсорбирующая повязка для лечения ран с низким и средним уровнем экссудации, также используется в качестве вторичной повязки, размер 10х10 см, самоклеющаяся.</t>
  </si>
  <si>
    <t>Абсорбирующая повязка для лечения ран с низким и средним уровнем экссудации, также используется в качестве вторичной повязки, размер 15х15 см, самоклеющаяся.</t>
  </si>
  <si>
    <t>Абсорбирующая повязка для лечения ран с низким и средним уровнем экссудации, также используется в качестве вторичной повязки, размер 15х20 см, самоклеющаяся.</t>
  </si>
  <si>
    <t>Повязка для экссудирующих ран с увеличенной способностью обработки жидкости</t>
  </si>
  <si>
    <t>Суперабсорбирующая повязка для экссудирующих ран с увеличенной способностью обработки жидкости, четырехслойная высокоабсорбирующая повязка с длительным периодом использования, размер повязки 10х10 см</t>
  </si>
  <si>
    <t>Суперабсорбирующая повязка для экссудирующих ран с увеличенной способностью обработки жидкости, четырехслойная высокоабсорбирующая повязка с длительным периодом использования, размер повязки 10х20 см</t>
  </si>
  <si>
    <t>Суперабсорбирующая повязка для экссудирующих ран с увеличенной способностью обработки жидкости, четырехслойная высокоабсорбирующая повязка с длительным периодом использования, размер повязки 15х20 см</t>
  </si>
  <si>
    <t>Повязка послеоперационная адгезивная абсобирующей серебросодержающей подушечкой</t>
  </si>
  <si>
    <t>Повязка послеоперационная адгезивная абсобирующей серебросодержающей подушечкой, гипоаллергенный, воздухопроницаемая, размер 8,25х30 см</t>
  </si>
  <si>
    <t>Самоклеющая губчатая повязка, размер    6см * 7см</t>
  </si>
  <si>
    <t>Самоклеющая губчатая повязка с с мягким силиконовым покрытием. Бережно фиксирует раны, эффективно адсорбирует эксудат, сводит до минимума боль при снятии повязки. Размер 6см * 7см. Упаковка №5.</t>
  </si>
  <si>
    <t>Самоклеющая губчатая повязка, размер 10см * 10см</t>
  </si>
  <si>
    <t>Самоклеющая губчатая повязка с мягким силиконовым покрытием. Бережно фиксирует раны, эффективно адсорбирует эксудат, сводит до минимума боль при снятии повязки. Размер 10см * 10см. Упаковка №5.</t>
  </si>
  <si>
    <t>Многослойная губчатая повязка, размер 6,0 х7,0 см</t>
  </si>
  <si>
    <t>Многослойная губчатая повязка со слоем мягкого силикона для профилактики пролежней крестца и задней поверхности пяток. Размер 6,0 х7,0см.</t>
  </si>
  <si>
    <t xml:space="preserve">Повязка стерильная, самоклеящаяся, абсорбирующая. Размер не менее 9*10 см, размер подушечки не менее 4,5*6 см. </t>
  </si>
  <si>
    <t>Стерильная, самоклеящаяся, абсорбирующая, проницаемая для воздуха, хирургическая повязка с закругленными краями для обеспечения более надежной фиксации. Предназначена для ухода за широким спектром слабо и умеренно экссудирующих ран. Покрыта полиакриловым адгезивом на водной основе, что обеспечивает надежную и деликатную фиксацию, минимизирует повреждение раны и окружающей рану кожи, не вызывает раздражение.Состав: гидрофильный, мягкий, эластичный нетканный полиэстр белого цвета; водоотталкивающее покрытие, обеспечивающее защиту от протекания крови и жидкости для предупреждения мацерации кожи, а также обеспечивающее продолжительное нахождение повязки на ране и уменьшающее частоту смены повязок; контактная абсорбирующая подушечка, состоящая из 100% вискозы и покрытая не прилипающим к ране контактным пористым слоем из волокон полиолефина (синтез из полипропилена и полиэтилена), обеспечивает высокий уровень впитывания экссудата и его удержание. Адгезивная поверхность покрыта легко снимаемой защитной силиконизированной полиэтиленовой пленкой, разделенной на 2 части, что позволяет легко асептически наложить повязку в хирургических перчатках. Повязка легко повторяет контуры тела, не требует усилия при наложении. Не содержит латекса. Абсорбирующая способность не менее 1500 г/м2 . Размер не менее 9Х10 см, размер подушечки не менее 4,5Х6 см. Стерильна. Индивиуально упакована. Упаковка №50.</t>
  </si>
  <si>
    <t xml:space="preserve">Повязка стерильная, самоклеящаяся, абсорбирующая. Размер не менее 9*15 см, размер подушечки не менее 4,5*10 см. </t>
  </si>
  <si>
    <t>Стерильная, самоклеящаяся, абсорбирующая, проницаемая для воздуха, хирургическая повязка с закругленными краями для обеспечения более надежной фиксации. Предназначена для ухода за широким спектром слабо и умеренно экссудирующих ран. Покрыта полиакриловым адгезивом на водной основе, что обеспечивает надежную и деликатную фиксацию, минимизирует повреждение раны и окружающей рану кожи, не вызывает раздражение.Состав: гидрофильный, мягкий, эластичный нетканный полиэстр белого цвета; водоотталкивающее покрытие, обеспечивающее защиту от протекания крови и жидкости для предупреждения мацерации кожи, а также обеспечивающее продолжительное нахождение повязки на ране и уменьшающее частоту смены повязок; контактная абсорбирующая подушечка, состоящая из 100% вискозы и покрытая не прилипающим к ране контактным пористым слоем из волокон полиолефина (синтез из полипропилена и полиэтилена), обеспечивает высокий уровень впитывания экссудата и его удержание. Адгезивная поверхность покрыта легко снимаемой защитной силиконизированной полиэтиленовой пленкой, разделенной на 2 части, что позволяет легко асептически наложить повязку в хирургических перчатках. Повязка легко повторяет контуры тела, не требует усилия при наложении. Не содержит латекса. Абсорбирующая способность 1500 г/м2. Размер не менее 9*15 см, размер подушечки не менее 4,5*10 см. Стерильна. Индивиуально упакована. Упаковка №50.</t>
  </si>
  <si>
    <t xml:space="preserve">Повязка стерильная, самоклеящаяся, абсорбирующая. Размер не менее 9*20 см, размер подушечки не менее 4,5*15 см. </t>
  </si>
  <si>
    <t>Стерильная, самоклеящаяся, абсорбирующая, проницаемая для воздуха, хирургическая повязка с закругленными краями для обеспечения более надежной фиксации. Предназначена для ухода за широким спектром слабо и умеренно экссудирующих ран. Покрыта полиакриловым адгезивом на водной основе, что обеспечивает надежную и деликатную фиксацию, минимизирует повреждение раны и окружающей рану кожи, не вызывает раздражение.Состав: гидрофильный, мягкий, эластичный нетканный полиэстр белого цвета; водоотталкивающее покрытие, обеспечивающее защиту от протекания крови и жидкости для предупреждения мацерации кожи, а также обеспечивающее продолжительное нахождение повязки на ране и уменьшающее частоту смены повязок; контактная абсорбирующая подушечка, состоящая из 100% вискозы и покрытая не прилипающим к ране контактным пористым слоем из волокон полиолефина (синтез из полипропилена и полиэтилена), обеспечивает высокий уровень впитывания экссудата и его удержание. Адгезивная поверхность покрыта легко снимаемой защитной силиконизированной полиэтиленовой пленкой, разделенной на 2 части, что позволяет легко асептически наложить повязку в хирургических перчатках. Повязка легко повторяет контуры тела, не требует усилия при наложении. Не содержит латекса. Абсорбирующая способность 1500 г/м2. Размер не менее 9*20 см, размер подушечки не менее 4,5*15 см. Стерильна. Индивиуально упакована. Кол-во в упаковке 30 шт.</t>
  </si>
  <si>
    <t xml:space="preserve">Повязка стерильная, самоклеящаяся, полиамидная. Размер не менее 7,5*10 см. </t>
  </si>
  <si>
    <t>Самоклеющаяся, стерильная, полиамидная, прозрачная, эластичная, сетчатая, контактная накладка на рану, с гидрофобным, мягким силиконовым покрытием, не прилипающая к влажной поверхности раны и имеющая бережную фиксацию на сухой окружающей рану коже. Cиликоновое покрытие минимизирует риск попадания частиц силикона в рану по сравнению с пропитыванием силиконовым гелем. Ячеистая структура накладки атравматична для раневого ложа и окружающей рану кожи, отводит экссудат в вертикальном направлении во вторичную повязку и предупреждает развитие мацерации кожи.Состав: Слой мягкого силикона, контактирующий с поверхностью раны и окружающей рану кожей; пористая, прозрачная и гибкая полиамидная сетка с открытой ячеистой структурой. С двух сторон покрыта прозрачной, защитной, легко удаляемой полиэтиленовой пленкой. Можно наносить препараты для местного лечения раны (мази, антибиотики и т.п.) на поверхность накладки и под нее. Целостность прозрачной накладки снижает необходимость частой смены первичной повязки, а также без ее удаления осматривать состояние раны. Дает возможность безболезненно менять вторичную повязку по мере необходимости. Размер не менее 7,5х10 см. Стерильна. Индивидуально упакована. Упаковка №10 шт.</t>
  </si>
  <si>
    <t xml:space="preserve">Повязка стерильная, самоклеящаяся, полиамидная. Размер не менее 12*15 см. </t>
  </si>
  <si>
    <t>Самоклеющаяся, стерильная, полиамидная, прозрачная, эластичная, сетчатая, контактная накладка на рану, с гидрофобным, мягким силиконовым покрытием, не прилипающая к влажной поверхности раны и имеющая бережную фиксацию на сухой окружающей рану коже. Cиликоновое покрытие минимизирует риск попадания частиц силикона в рану по сравнению с пропитыванием силиконовым гелем. Ячеистая структура накладки атравматична для раневого ложа и окружающей рану кожи, отводит экссудат в вертикальном направлении во вторичную повязку и предупреждает развитие мацерации кожи.Состав: Слой мягкого силикона, контактирующий с поверхностью раны и окружающей рану кожей; пористая, прозрачная и гибкая полиамидная сетка с открытой ячеистой структурой. С двух сторон покрыта прозрачной, защитной, легко удаляемой полиэтиленовой пленкой. Можно наносить препараты для местного лечения раны (мази, антибиотики и т.п.) на поверхность накладки и под нее. Целостность прозрачной накладки снижает необходимость частой смены первичной повязки, а также без ее удаления осматривать состояние раны. Дает возможность безболезненно менять вторичную повязку по мере необходимости. Размер не менее 12х15 см. Стерильна. Индивидуально упакована. Упаковка №10.</t>
  </si>
  <si>
    <t>Повязка самоклеящаяся</t>
  </si>
  <si>
    <t>Самоклеящаяся, незаметная, тонкая эластичная повязка с покрытием из мягкого силикона, предназначенная для профилактики и лечения как застарелых, так и новых рубцов гипертрофического и келоидного типов. Не требует дополнительной фиксации, хорошо повторяет контуры тела, подходит для ежедневного ношения, дышащая, водонепроницаема. Состав: контактирующий с поверхностью слой мягкого силикона; тонкий, мягкий полиуретан и нетканая вискоза. Снаружи покрыта защитной, легко снимаемой полипропиленовой пленкой. Размер не менее 5х7,5см. Не стерильна. Индивидуально упакована. Срок годности не более 3 лет. Кол-во в упаковке 5 шт.</t>
  </si>
  <si>
    <t>Самоклеящаяся абсорбирующая, атравматичная, многослойная, губчатая повязка специальной формы («сердечко») с покрытием из мягкого силикона, предназначенная для широкого спектра слабо и сильно экссудирующих ран в области крестца. Не прилипает к влажной поверхности раневого ложа и бережно фиксируется на сухой окружающей рану коже, предотвращая развитие мацерации. Cиликоновое покрытие минимизирует риск попадания частиц силикона в рану по сравнению с пропитыванием силиконовым гелем.Состав: адгезивный слой мягкого силиконового покрытия, контактирующего с раневой поверхностью; гибкая трехслойная влагопоглащающая прокладка из полиуретановой пены, нетканой подложки и слоя полиакрилатных волокон с повышенной поглощающей способностью; телесного цвета наружная защитная, непроницаемая для бактерий и воды в условиях душа и проницаемая для испарений пленка, которая перекрывает окружающую сухую кожу на 1-2 см. Повязка должна сохранять впитывающую способность под компрессией. Не требует дополнительной фиксации. Изнутри покрыта защитной, легко снимаемой пленкой из полиэтилена. Размер не менее 15 Х 15 см. Стерильна. Индивидуально упакована. Срок годности не более 3 лет. Кол-во в упаковке 5 шт.</t>
  </si>
  <si>
    <t>Повязка стерильная  послеоперационная из нетканного материала с впитывающим вкладышем. Размер 10*6 см, №50</t>
  </si>
  <si>
    <t xml:space="preserve">  1. Основа повязки изготовлена из белого эластичного нетканного материала, благодаря которому повязка легко укладывается на подвижных частях тела и не ограничивает свободы движения пациента.
2. Микропористая структура повязки позволяет коже свободно «дышать»
3. Впитывающий вкладыш в центральной части повязки обладает высокими впитывающими свойствами ( Вискозно (85%) - полипропиленово (7,5%) - полиэтиленовый (7,5%),  нетканый материал,  покрытый микроперфорированной полиэтиленовой пленкой (100%) для предотвращения прилипания к ране ). Сторона, прилегающая к ране, покрыта микросеткой, препятствующей прилипанию к ране или послеоперационным швам.
4.  Акриловый клей не вызывает раздражения кожи. Повязка снимается, не оставляя следов на коже пациента.
5. Края повязки имеют закругленную форму, благодаря чему повязка не отклеивается.
6. Обладает широкой полоской защитной бумаги, которая облегчает аппликацию, даже в перчатках.
7. Повязка проницаема для рентгеновских лучей.
8. Срок годности изделия составляет  5 лет с даты производства.
9. Повязки стерилизованы радиацией.  10. Размер 10*6 см, №50 </t>
  </si>
  <si>
    <t>Повязка стерильная, послеоперационная из нетканного материала с впитывающим вкладышем. Размер 10*20 см, №50</t>
  </si>
  <si>
    <t xml:space="preserve"> 1. Основа повязки изготовлена из белого эластичного нетканного материала, благодаря которому повязка легко укладывается на подвижных частях тела и не ограничивает свободы движения пациента.
2. Микропористая структура повязки позволяет коже свободно «дышать»
3. Впитывающий вкладыш в центральной части повязки обладает высокими впитывающими свойствами ( Вискозно (85%) - полипропиленово (7,5%) - полиэтиленовый (7,5%),  нетканый материал,  покрытый микроперфорированной полиэтиленовой пленкой (100%) для предотвращения прилипания к ране ). Сторона, прилегающая к ране, покрыта микросеткой, препятствующей прилипанию к ране или послеоперационным швам.
4.  Акриловый клей не вызывает раздражения кожи. Повязка снимается, не оставляя следов на коже пациента.
5. Края повязки имеют закругленную форму, благодаря чему повязка не отклеивается.
6. Обладает широкой полоской защитной бумаги, которая облегчает аппликацию, даже в перчатках.
7. Повязка проницаема для рентгеновских лучей.
8. Срок годности изделия составляет  5 лет с даты производства.
9. Повязки стерилизованы радиацией.  10. Размер 10*20 см, №50 </t>
  </si>
  <si>
    <t>Повязка, размер 5 см х 7,2 см</t>
  </si>
  <si>
    <t>Повязка с впитывающей прокладкой, стерильная из нетканного материала, размер 5 см х 7,2 см.</t>
  </si>
  <si>
    <t>Повязка, размер 7см х 8,5 см</t>
  </si>
  <si>
    <t>Повязка прозрачная, предназначена для использования в качестве стерильной повязки на раны любой этиологии, а также для фиксации внутривенных катетеров, размер 7х8,5.</t>
  </si>
  <si>
    <t>Повязка, размер 9 см х 25 см</t>
  </si>
  <si>
    <t>Повязка с впитывающей прокладкой, водостойкая, самоклеящаяся абсорбирующая повязка с внешним пленочным покрытием, защищающим рану от попадания воды и инфицирования, размер повязки 9х25 см, размер впитывающей прокладки 4,5х20 см.</t>
  </si>
  <si>
    <t>Фиксирующая лента, размер не менее 10м * 2,5см</t>
  </si>
  <si>
    <t>Нестерильный самоклеящийся материал для фиксации повязок, салфеток, тампонов, катетеров и канюль. Не требует дополнительных усилий при наложении, лего повторяя контуры тела, не ограничивает движение при ношении на коже, уменьшая риск возникновения волдырей. Допускается возможность стерилизации паром и оксидом этилена (EtO).Состав: основа - нетканая, пористая, воздухопроницаемая, гидрофильная структура материала, состоящая из 100% полиэстера белого цвета. Имеет пористую структуру, предупреждая риск развития мацерации кожи. Снизу покрыта полиакриловым адгезивом на водной основе, что обеспечивает надежную и деликатную фиксацию, минимизирует повреждение кожи и не вызывает раздражения. Сверху имеет водоотталкивающее покрытие, что позволяет длительно оставлять фиксирующий материал на поверхности кожи, являясь барьером для проникновения крови и жидкости. Имеет легко снимаемаемую, защитную бумагу по длине всего рулона. Не содержит латекса.Допускает нанесение инфрормации о дате и времени наложения непосредсвенно на материал. Коэффициент перемещения влажных испарений (MVTR) не менее 6500 г/м2/24 ч. Доступен в нестерильных рулонах в индивидуальной упаковке. Размер не менее 10м * 2,5см. Срок годности не более 3 лет.</t>
  </si>
  <si>
    <t>Фиксирующая лента, размер не менее 10м * 5см</t>
  </si>
  <si>
    <t>Нестерильный самоклеящийся материал для фиксации повязок, салфеток, тампонов, катетеров и канюль. Не требует дополнительных усилий при наложении, лего повторяя контуры тела, не ограничивает движение при ношении на коже, уменьшая риск возникновения волдырей. Допускается возможность стерилизации паром и оксидом этилена (EtO).Состав: основа - нетканая, пористая, воздухопроницаемая, гидрофильная структура материала, состоящая из 100% полиэстера белого цвета. Имеет пористую структуру, предупреждая риск развития мацерации кожи. Снизу покрыта полиакриловым адгезивом на водной основе, что обеспечивает надежную и деликатную фиксацию, минимизирует повреждение кожи и не вызывает раздражения. Сверху имеет водоотталкивающее покрытие, что позволяет длительно оставлять фиксирующий материал на поверхности кожи, являясь барьером для проникновения крови и жидкости. Имеет легко снимаемаемую, размеченную на интервалы по 10 см защитную бумагу с S-образной перфорацией посередине по длине всего рулона для асептического и удобного наложения в хирургических перчатках. Не содержит латекса.Допускает нанесение инфрормации о дате и времени наложения непосредсвенно на материал. Коэффициент перемещения влажных испарений (MVTR) не менее 6500 г/м2/24 ч. Доступен в нестерильных рулонах в индивидуальной упаковке. Размер не менее 10м * 5см. Срок годности не более 3 лет.</t>
  </si>
  <si>
    <t>Пакет Эндобаг</t>
  </si>
  <si>
    <t>Пакет для экстракции органов Эндобаг к видеоэндоскопическому комплексу Карл Шторц, комлект для гистероскопии для удаления камней, кист, одноразового пользования 26мл в упаковке 5 шт</t>
  </si>
  <si>
    <t>Периферический имплантируемый перманентный катетер для парентерального питания, детский</t>
  </si>
  <si>
    <t>Периферический имплантируемый перманентный катетер для парентерального питания, внешим диаметром не более 5 Fr, доступность различных длинн катетеров. В комплекте должен быть разрывной интродьюсер, проводник, стилет для подкожного туннелирования.</t>
  </si>
  <si>
    <t>Периферический имплантируемый центральный катетер для среднесрочного венозного доступа</t>
  </si>
  <si>
    <t>Периферический имплантируемый центральный веннозный катетер, внешим диаметром не более 6 Fr, доступность различных длинн катетеров. Возможность укорочения рабочего конца катетера в ходе процедуры установки. В комплекте должен быть разрывной интродьюсер, проводник.</t>
  </si>
  <si>
    <t>Пленочная наклейка для фиксации катетеров</t>
  </si>
  <si>
    <t>Полотенце одноразовое, белое, размер 25 х 60 см</t>
  </si>
  <si>
    <t>Полотенце одноразовое, белое из современного материала спанлейс, не требует дезинфекции, размер 25 х 60 см, в упаковке 100 штук.</t>
  </si>
  <si>
    <t>Презервативы из натурального латекса</t>
  </si>
  <si>
    <t>Презервативы из натурального латекса для ректо-вагинального датчика аппарата ультразвукового исследования</t>
  </si>
  <si>
    <t xml:space="preserve">Процедурный комплект для новорожденных </t>
  </si>
  <si>
    <t>1. Защитное покрытие на стол 137 х 180-1шт; 2. Наконечник отсоса детский-1шт; 3. Защитное покрытие для Майо 80х140-1шт; 4. Пленка прозрачная-1шт; 5. Трука отсоса 350см -1 шт; 6. Простыня одноразовая 100х100 с клейками краем 5см -4шт; 7. Простыня одноразовая 200х150 с клейким краем 5см-1шт; 8. Простыня одноразовая 250х316-1 шт; 9. Чаша 250мл-3шт; 10. Счетчик игл-1 шт; 11. Мешок для отходов 50х60-1шт; 13. Набор салфеток, рентгеноконтрастные 30х30 см-20шт; 14.  Набор салфеток, рентгеноконтрастные 10х10 см-30шт; 15. Халат стандартный ХL-4шт</t>
  </si>
  <si>
    <t>Рентгеноконтрастная силиконовая лента 2,5мм,длина 75 мм-желтого цвета</t>
  </si>
  <si>
    <t>Рентгеноконтрастная силиконовая лента 2,5мм,длина 75 мм-красного цвета</t>
  </si>
  <si>
    <t>Рентгеноконтрастная силиконовая лента 2,5мм,длина 75 мм-синего цвета</t>
  </si>
  <si>
    <t>Салфетка</t>
  </si>
  <si>
    <t>Салфетка одноразовая, из нетканного материала (плотность не менее 40 г/м2): Размер салфетки не менее: 13,5х36см. Время пропитывания салфеток 5-15 минут. В комплекте: наклейки для информации. Упаковка: рулон-160 штук.</t>
  </si>
  <si>
    <t>Система для внутривенных инфузий</t>
  </si>
  <si>
    <t>Инфузомат Спейс для совместимых насосов, светонепроницаемая, фильтр 15 мкм, длина 250 см, соединение Luer Lock</t>
  </si>
  <si>
    <t>Система для в/в инфузий для совместимых насосов,оранжевая для светочувствительных препаратов</t>
  </si>
  <si>
    <t>для внутривенных инфузий для совместимых насосов, стандартная длиной 250см, для светочувствительных препаратов, капельница имеет пункционный наконечник и антибактериальную вентиляцию с защитным колпачком, гибкая, с микрофильтром 15 мкм.</t>
  </si>
  <si>
    <t>Система для согревания инфузионных средств</t>
  </si>
  <si>
    <t>Система Магистраль  для согревания инфузионных средств.</t>
  </si>
  <si>
    <t>Система закрытая аспирационная</t>
  </si>
  <si>
    <t>для эндотрахеальной трубки, для детей 5FR, длина 31 см, Y образными адаптерами, 5 мм/3.0 мм/3.5 мм, цветовым делением, с клапаном контроля.</t>
  </si>
  <si>
    <t>для эндотрахеальной трубки, для детей 6FR, длина 31 см, Y образными адаптерами, 3,0 мм/3.5 мм/4,0 мм, цветовым делением, с клапаном контроля.</t>
  </si>
  <si>
    <t>для эндотрахеальной трубки, для детей 8FR, длина 31 см, Y образными адаптерами, 3,0 мм/3.5 мм/4,0 мм, цветовым делением, с клапаном контроля.</t>
  </si>
  <si>
    <t>Система родовспоможения вакуумная</t>
  </si>
  <si>
    <t>Система родовспоможения вакуумная, предназначена для проведения вакуумной экстракции плода одноразового использования</t>
  </si>
  <si>
    <t>Скальпель № 11, со съемным лезвием, одноразовый, стерильный, с пластиковой ручкой</t>
  </si>
  <si>
    <t>Скальпель № 15, со съемным лезвием, одноразовый, стерильный, с пластиковой ручкой</t>
  </si>
  <si>
    <t>Скальпель № 22, со съемным лезвием, одноразовый, стерильный, с пластиковой ручкой</t>
  </si>
  <si>
    <t>Скальпель №10, со съемным лезвием, одноразовый, стерильный, с пластиковой ручкой</t>
  </si>
  <si>
    <t>Скальпель №19, со съемным лезвием, одноразовый, стерильный, с пластиковой ручкой</t>
  </si>
  <si>
    <t>Скальпель №20, со съемным лезвием, одноразовый, стерильный, с пластиковой ручкой</t>
  </si>
  <si>
    <t>Скальпель №23, со съемным лезвием, одноразовый, стерильный, с пластиковой ручкой</t>
  </si>
  <si>
    <t>Скальпель №24, со съемным лезвием, одноразовый, стерильный, с пластиковой ручкой</t>
  </si>
  <si>
    <t>Скальпель №36, со съемным лезвием, одноразовый, стерильный, с пластиковой ручкой</t>
  </si>
  <si>
    <t>Стент мочеточниковый, 6 Fr 16 см (14)</t>
  </si>
  <si>
    <t>Ренальные трансплантационные стенты (открытый с одной стороны, без проводника), 6 Fr 16 см (14).</t>
  </si>
  <si>
    <t>Стент мочеточниковый, 7 Fr 16 см</t>
  </si>
  <si>
    <t>Ренальные трансплантационные стенты (открытый с одной стороны, без проводника), 7 Fr 16 см.</t>
  </si>
  <si>
    <t>Стент уретральный двойной J-образный, 6 Fr 26 см</t>
  </si>
  <si>
    <t>Стент уретральный двойной J-образный (открытый с одной стороны, с проводником), 6 Fr 26 см</t>
  </si>
  <si>
    <t>Стерильный костюм для предотвращения гипотермии у новорожденных  – для младенцев &gt; 2,5 кг</t>
  </si>
  <si>
    <t>Стимулирующая игла для одномоментной блокады периферических нервов G21/0.80 x 100 мм</t>
  </si>
  <si>
    <t>Тепловлагообменник</t>
  </si>
  <si>
    <t>Тепловлагообменник для трахеостомической трубки, зажимный порт отсасывания, ксилородный соединитель, антиокклюзионный механизм</t>
  </si>
  <si>
    <t>Тройник для инфузионной терапии</t>
  </si>
  <si>
    <t>Трубка воздушная</t>
  </si>
  <si>
    <t>Воздушная трубка для небулайзера С28Р</t>
  </si>
  <si>
    <t>Трубка для насоса, изготовлена из силикона, диаметр 8/14 мм</t>
  </si>
  <si>
    <t>метр</t>
  </si>
  <si>
    <t>Трубка трахеостомическая с манжетой, раздувной трубкой, клапаном, баллоном, интродьюсером, стерилизована этилен оксидом 3,0 мм</t>
  </si>
  <si>
    <t>Трубка трахеостомическая с манжетой, размер 3,5 мм</t>
  </si>
  <si>
    <t>Трубка трахеостомическая с манжетой, раздувной трубкой, клапаном, баллоном, интродьюсером, стерилизована этилен оксидом 3,5 мм</t>
  </si>
  <si>
    <t>Трубка трахеостомическая с манжетой, размер 4,0 мм</t>
  </si>
  <si>
    <t>Трубка трахеостомическая с манжетой, раздувной трубкой, клапаном, баллоном, интродьюсером, стерилизована этилен оксидом 4,0 мм</t>
  </si>
  <si>
    <t>Трубка трахеостомическая с манжетой, размер 4,5 мм</t>
  </si>
  <si>
    <t>Трубка трахеостомическая с манжетой, раздувной трубкой, клапаном, баллоном, интродьюсером, стерилизована этилен оксидом 4,5 мм</t>
  </si>
  <si>
    <t>Трубка трахеостомическая, размер 5,0</t>
  </si>
  <si>
    <t>Трубка трахеостомическая, педиатрическая; с манжетой, размер 5,0; внутренний диаметр 5,0 мм; наружный диаметр 7,1 мм; длина 44 мм; диаметр манжеты 15,0 мм</t>
  </si>
  <si>
    <t>Трубка трахеостомическая с манжетой, размер 6,5 мм</t>
  </si>
  <si>
    <t>Трубка трахеостомическая с манжетой, размер 7,0 мм</t>
  </si>
  <si>
    <t>Трубка трахеостомическая, размер 3,0</t>
  </si>
  <si>
    <t>Трубка трахеостомическая, педиатрическая; без манжеты, размер 3,0; внутренний диаметр не более 3,0мм; наружный диаметр не более 4,5мм; длина не менее 39 мм.</t>
  </si>
  <si>
    <t>Трубка трахеостомическая, размер 3,5</t>
  </si>
  <si>
    <t>Трахеостомическая трубк, педиатрическая; без манжеты, размер 3,5; внутренний диаметр 3,5мм; наружный диаметр 5,2мм; длина 32мм.</t>
  </si>
  <si>
    <t>Трубка трахеостомическая, размер 4,5</t>
  </si>
  <si>
    <t>Трубка трахеостомическая, педиатрическая; без манжеты, размер 4,5; внутренний диаметр не более 3,0мм; наружный диаметр не более 4,5мм; длина не менее 39 мм.</t>
  </si>
  <si>
    <t>Трубка трахеостомическая, размер 5,5</t>
  </si>
  <si>
    <t>Трубка трахеостомическая, педиатрическая; без манжеты, размер 5,5; внутренний диаметр не более 3,5мм; наружный диаметр не более 5,2мм; длина не менее 32мм.</t>
  </si>
  <si>
    <t>Трубка трахеостомическая, без манжеты, размер 5,5</t>
  </si>
  <si>
    <t>Трубка эндотрахеальная, без манжеты, размер №2,0</t>
  </si>
  <si>
    <t>Трубка эндотрахеальная без манжеты 2,0; стерильная однократного применения.</t>
  </si>
  <si>
    <t>Трубка эндотрахеальная, без манжеты, размер №4,5</t>
  </si>
  <si>
    <t>Трубка эндотрахеальная без манжеты 4,5; стерильная однократного применения.</t>
  </si>
  <si>
    <t>Трубка эндотрахеальная с манжетой 2,0; стерильная однократного применения.</t>
  </si>
  <si>
    <t>Трубка эндотрахеальная с манжетой, размер 2,5; стерильная однократного применения.</t>
  </si>
  <si>
    <t>Трубка эндотрахеальная с манжетой 2,5; стерильная однократного применения.</t>
  </si>
  <si>
    <t>Трубка эндотрахеальная с манжетой, размер 8,0 мм; Стерильная, однократного применения.</t>
  </si>
  <si>
    <t>Трубка эндотрахеальная с манжетой, размер 8,5; стерильная, однократного применения.</t>
  </si>
  <si>
    <t>Трубка эндотрахеальная, с манжетой. Размер 3,0</t>
  </si>
  <si>
    <t>Трубка армированная, эндотрахеальная, с манжетой, размер 3,0 для пероральной и назальной интубации предотвращеат риск перегиба трубки</t>
  </si>
  <si>
    <t>Трубка эндотрахеальная, с манжетой. Размер 3,5</t>
  </si>
  <si>
    <t>Трубка армированная, эндотрахеальная, с манжетой, 3,5 размер для пероральной и назальной интубации предотвращеат риск перегиба трубки</t>
  </si>
  <si>
    <t>Трубка эндотрахеальная, с манжетой. Размер 4,0</t>
  </si>
  <si>
    <t>Трубка армированная, эндотрахеальная, с манжетой, размер 4,0 для пероральной и назальной интубации предотвращеат риск перегиба трубки</t>
  </si>
  <si>
    <t>Трубка эндотрахеальная, с манжетой. Размер 4,5</t>
  </si>
  <si>
    <t>Трубка армированная, эндотрахеальная, с манжетой, размер 4,5, для пероральной и назальной интубации предотвращеат риск перегиба трубки</t>
  </si>
  <si>
    <t>Трубка армированная, эндотрахеальная, с манжетой, размер 5,0, для пероральной и назальной интубации предотвращеат риск перегиба трубки</t>
  </si>
  <si>
    <t>Трубка эндотрахеальная, с манжетой. Размер 6,0</t>
  </si>
  <si>
    <t>Трубка армированная, эндотрахеальная, с манжетой, размер 6,0, для пероральной и назальной интубации предотвращеат риск перегиба трубки</t>
  </si>
  <si>
    <t>Трубка эндотрахеальная, с манжетой. Размер 6,5</t>
  </si>
  <si>
    <t>Трубка армированная, эндотрахеальная, с манжетой, размер 6,5, для пероральной и назальной интубации предотвращеат риск перегиба трубки</t>
  </si>
  <si>
    <t>Фиксатор для эпидурального катетера G16|18</t>
  </si>
  <si>
    <t>Антибактериальные и противовирусные фильтры для новорожденных</t>
  </si>
  <si>
    <t>Компрессионный объем не более 10 мл. Фильтрующая поверхность 10 кв. см. Коннекторы 22М/15F – 22F/15M. Люер-порт для капнографии (CO2), закрываемый при помощи фиксатора-колпачка. при объеме вентиляции 25-100 мл. Стерильно</t>
  </si>
  <si>
    <t>Фильтр воздушный</t>
  </si>
  <si>
    <t>Фильтр воздушный для небулайзера NE-С-28-Р №6.</t>
  </si>
  <si>
    <t>Фильтр-канюли, красный</t>
  </si>
  <si>
    <t>Аспирационные и инъекционные фильтр-канюли для химиопрепаратов, наконечник с антибактериальным воздушным фильтром 0,2 мкм и фильтром тонкой очистки 5 мм, красный.</t>
  </si>
  <si>
    <t>Чехлы для наушников из нетканной ткани. Размер 10-12 см/3,9-4,7дюймов</t>
  </si>
  <si>
    <t>Шприц инсулиновый, стерильный, трехкомпонентный, однократного применения, 1мл с фиксированной иглой</t>
  </si>
  <si>
    <t>Шприц-колба для шприца инжектора</t>
  </si>
  <si>
    <t>Колба одноразовая для введения контраста с линией для заполнения. Материал: высокопрочный прозрачный пластик из полипропилена. Объем колбы: 200мл. Максимальное давление: 1200PSI(83bar) , Система крепежа: типа Linder Luer (колба прикручивается к установке) или эквивалент. Характеристики: Прозрачные; Позволяют выявлять воздух в шприце; Оптимальное сопротивление давлению; Двойной поршень-максимальная герметичность и защита от аспирации воздуха. Совместим к аппарату Medrad, (Mark V, Mark V plus, Mark V Provis). Срок стерилизации: 3 года. Метод стерилизации: этиленоксидом.</t>
  </si>
  <si>
    <t>Электрод игольчатый, игла 0,45x15мм, тонкий корпус, кабель 2,0м,</t>
  </si>
  <si>
    <t>Электрод игольчатый (парный, прямой, игла 0,45x15мм, тонкий корпус, кабель 2,0м, разъем типа "touchproof", цветовая кодировка: красный/черный, красный/белый, синий/черный, синий/белый, желтый/черный, желтый/белый, фиолетовый/черный, фиолетовый/белый, серый/черный, серый/белый, стерильный, одноразовый), 10 шт./уп.</t>
  </si>
  <si>
    <t>Электрод игольчатый, игла 0,45x20мм, тонкий корпус, кабель 1,5 м,</t>
  </si>
  <si>
    <t>Электрод игольчатый (одинарный, прямой, игла 0,45x20мм, тонкий корпус, кабель 1,5м, разъем типа "touchproof", цветовая кодировка: зеленый, стерильный, одноразовый), 10 шт./уп.</t>
  </si>
  <si>
    <t>Электрод игольчатый, игла 0,45x30мм, тонкий корпус, кабель 1,5 м,</t>
  </si>
  <si>
    <t>Электрод игольчатый (парный, изгиб 35 град., игла 0,45х30мм, тонкий корпус, кабель 1,5м, разъем типа "touchproof", цветовая кодировка: красный/черный, красный/белый, синий/черный, синий/белый, желтый/черный, желтый/белый, фиолетовый/черный, фиолетовый/белый, серый/черный, серый/белый, стерильный, одноразовый), 10 шт./уп.</t>
  </si>
  <si>
    <t>Электрод для ЭКГ</t>
  </si>
  <si>
    <t>Электрод для ЭКГ, нестерильный, d-60 mm (длительного пользования), №25</t>
  </si>
  <si>
    <t>Эндотоксиновые фильтры</t>
  </si>
  <si>
    <t>Эпидуральные катетеры для новорожденных</t>
  </si>
  <si>
    <t>REM электроды</t>
  </si>
  <si>
    <t>Рассеивающий REM - ЭЛЕКТРОД С ГИДРОГЕЛЕМ ДЛЯ ВЗРОСЛЫХ.Нейтральные REM - электроды взрослые,двухсекционные.Кабель снабжен разъемом для работы с коагуляторами фирмы &lt;&lt;VALLEYLAB&gt;&gt;.По периметру нанесен гипоаллергенный клей, в центре на электрод нанесен токопроводящий липкий гидрогель PolyHesive ( при намачивании (высыхании) востанавливает липкие свойства)- усиливает токопроведение, охлаждает и увлажняет кожу , не вызывает раздражения. Пластины не требуют ориентации по оси тела больного.При наклеивании пластины на кожу пациента REM - система производит замер сопротивления кожи и при его изменении на 40% (например ,отклеивании)вызыавет отключение генератора.Таким образом,использование таких пластин полностью исключает возможность ожогов пациента.Область применения - операции с применением электрохирургического оборудования у взрослых и детей.- Для пациентов с массой тела более 13.6 кг.-Кабель 2,7м./4,6м.-Площадь пластины - 114 х 183 мм .-Не содержит ПВХ и латекса . - Для генераторов с функцией RECQM (функция контроля контакта рассеивающего электрода и пациента).-В коробке 50шт</t>
  </si>
  <si>
    <t>Электрод пациента возвратный для новорожденных  REM -типа</t>
  </si>
  <si>
    <t>одноразовый рассеивающий REM-электрод с гидрогелем для новорожденных. Нейтральный REM электрод для новорожденных, двухсекционный, по периметру электрода нанесен гипоаллергенный клей, в центре на электрод нанесен токопроводящий липкий гидрогель. Индивидуально упакован. В комплекте имеет кабель 2,7 метра. Кабель снабжен разъемом для работы с коагуляторами «Valleylab»..Для пациентов с массой тела от 0.45 до 2,7 кг. Кабель 2,7 м . Совместим только с генератором серии Force  с функцией RECQM.</t>
  </si>
  <si>
    <t>Мочеприемник взрослый одноразовый 2000 мл с градуированным с сосудом для измерения 250 и 500 мл.</t>
  </si>
  <si>
    <t xml:space="preserve">Мочеприемник взрослый одноразовый 2000 мл с градуированным с сосудом для измерения 250 и 500 мл. </t>
  </si>
  <si>
    <t>Лезвие с угловым кончиком, размером 13 см x 2.9 мм</t>
  </si>
  <si>
    <t>Лезвие изогнутое для пазух вращаемое для Микродебридера. Диаметр 2.9 мм. Длина 13 см, лезвие с двойным изнибом, длина рабочей части 6 мм. Предназначение: резекция опухоли гипофиза. Рабочая скорость 60-500 оборотов в минуту. Низкопрофильный дистальный изгиб 15 градусов. В комплекте 1 шт с ирригационной трубкой.</t>
  </si>
  <si>
    <t>Лезвие с угловым кончиком, размером 18 см x 2.9 мм</t>
  </si>
  <si>
    <t>Лезвие изогнутое для дыхательных путей вращаемое с угловым кончиком для Микродебридера. Диаметр 2.9 мм. Длина 18 см, с двойным изнибом, длина рабочей части 6 мм. Предназначение: удаление папиллом и опухолей. ларингомаляция и педиатрическая хирургия. Рабочая скорость 60-500 осциляций в минуту. Низкопрофильный дистальный изгиб 15 градусов. В комплекте 1 шт. с ирригационной трубкой.</t>
  </si>
  <si>
    <t>Лезвие с угловым кончиком, размером 22 см x 2.9 мм</t>
  </si>
  <si>
    <t>Лезвие изогнутое для дыхательных путей вращаемое с угловым кончиком для Микродебридера. Диаметр 2.9 мм. Длина 22 см, с двойным изнибом, длина рабочей части 6 мм. Предназначение: удаление папиллом, ларингомаляция и гипофизэктомия через клиновидную кость. Рабочая скорость 60-500 осциляций в минуту. Низкопрофильный дистальный изгиб 15 градусов. В комплекте 1 шт. с ирригационной трубкой.</t>
  </si>
  <si>
    <t>Лезвие с угловым кончиком, размером 18 см x 3.5 мм</t>
  </si>
  <si>
    <t>Лезвие для дыхательных путей не вращающееся для Микродебридера. Диаметр 3.5 мм. Длина 18 см, с двойным изнибом, длина рабочей части 6 мм. Предназначение: удаление рецидивирующей респираторной папиломы и выполнение гипофизэктомии через клиновидную кость. Рабочая скорость 60-500 осциляций в минуту. Низкопрофильный дистальный изгиб 15 градусов. В комплекте 3 шт. с ирригационной трубкой.</t>
  </si>
  <si>
    <t>Лезвие ларингеальное с угловым кончиком, размером 22.5 см x 4.0 мм</t>
  </si>
  <si>
    <t>Ларингеальное лезвие для дыхательных путей не вращающееся для Микродебридера. Диаметр 4.0 мм. Длина 22.5 см, с двойным изнибом, длина рабочей части 11 мм. Предназначение: уменьшение объема опухоли. Рабочая скорость 1500 осциляций в минуту. В комплекте 3 шт. с ирригационной трубкой.</t>
  </si>
  <si>
    <t>Лезвие ларингеальное с угловым кончиком, размером 22 см x 4.0 мм</t>
  </si>
  <si>
    <t>Ларингеальное лезвие для дыхательных путей вращаемые с угловым кончиком для Микродебридера. Диаметр 4.0 мм. Длина 22.0 см, с двойным изнибом, длина рабочей части 11 мм. Угловой кончик улучшает обзор при эндоскопии. Предназначение: уменьшение объема опухоли и удаление грануляционной ткани. Рабочая скорость 500 - 1200 осциляций в минуту. В комплекте 1 шт с ирригационной трубкой.</t>
  </si>
  <si>
    <t>Лезвие подскладочное с угловым кончиком, размером 27 см x 4.0 мм</t>
  </si>
  <si>
    <t>Подскладочное лезвие для дыхательных путей вращаемые с угловым кончиком для Микродебридера. Диаметр 4.0 мм. Длина 27.0 см, с двойным изнибом, длина рабочей части 11 мм. Угловой кончик улучшает обзор при эндоскопии. Предназначение: трахеальный стеноз, уменьшениеобъема опухоли и удаление грануляционной ткани. Рабочая скорость 500 - 1200 осциляций в минуту. В комплекте 1 шт. с ирригационной трубкой.</t>
  </si>
  <si>
    <t>Лезвие трахеальное с угловым кончиком, с двойным изгибом размером 37 см x 4.0 мм</t>
  </si>
  <si>
    <t>Трахеальное лезвие для дыхательных путей вращаемые с угловым кончиком для Микродебридера. Диаметр 4.0 мм. Длина 37.0 см, с двойным изнибом, длина рабочей части 11 мм. Угловой кончик улучшает обзор при эндоскопии. Предназначение: уменьшение объёма трахеальной папилломы и поражённых тканей, уменьшение объёма опухоли и удаление грануляционной ткани. Рабочая скорость 500 - 1200 осциляций в минуту. В комплекте 1 шт. с ирригационной трубкой.</t>
  </si>
  <si>
    <t>Лезвие трахеальное с рифлёным угловым кончиком, размером 37 см x 4.0 мм</t>
  </si>
  <si>
    <t>Трахеальное лезвие для дыхательных путей не вращающее с угловым кончиком для Микродебридера. Диаметр 4.0 мм. Длина 37.0 см, длина рабочей части 11 мм. Угловой кончик улучшает обзор при эндоскопии. Предназначение: уменьшение объёма ткани, расположенной глубоко в гортани и трахеи, при рецидивирующей респираторной папилломе. Рабочая скорость 1200 осциляций в минуту. В комплекте 1 шт. с ирригационной трубкой.</t>
  </si>
  <si>
    <t>Бор изогнутый алмазный для переднего основания черепа, размером 15 см х 3.2 мм</t>
  </si>
  <si>
    <t>Изогнутый бор для переднего основания черепа 3.2 мм, 40 градусов. Длина 15 см, рабочая часть 25 мм. Предназначение: удаление костной ткани из клиновидной кости, турецкого седла, ската черепа и крыловидного отростка, а также из окружающих их участков. Рабочая скорость: до 12000 обротов в минуту (вправо). В комплекте 1 шт.</t>
  </si>
  <si>
    <t>Бор изогнутый алмазный для переднего основания черепа, размером 13 см х 5.0 мм</t>
  </si>
  <si>
    <t>Алмазный бор для переднего основания черепа, 5.0 мм, 70 градусов. Длина 13.0 см. Предназначение: удаление перегородок и остеом лобных пазух выше уровня лобного кармана. Рабочая скорость: до 12000 оборотов в минуту (вправо). В комплекте 1 штука.</t>
  </si>
  <si>
    <t>Бор изогнутый алмазный  высокоскоростной круглый для пазух, размером 12,5 см х 5 мм</t>
  </si>
  <si>
    <t>Бор для пазух высокоскоростной изогнутый круглый алмазный 5.0 мм. Длина 12.5 см, изогнутое. Насасывающий кончик бор выполнен в форме канюли. Предназначение: транссфеноидальная хирургия. Рабочая скорость: до 12000 оборотов в минуту (вправо). В комплекте 3 штуки с ирригационной трубкой.</t>
  </si>
  <si>
    <t>Микродебридер</t>
  </si>
  <si>
    <t>Микродебридер (шейвер) для силовой интегрированной консоли IPC c принадлежностями. Инновационная силовая рукоятка для операций на ЛОР-органах.Совместим с широким ассортиментом специализированных лезвий и боров. Благодаря уникальному встроенному в рукоятку поворотному механизму, контролируемому через колесо для указательного пальца, кончик лезвия, независимо от вала вращения и положения тела лезвия, способен поворачиваться в диапазоне 360 градусов. Возможность отслеживания установленного инструментария (лезвий) при помощи ЭМ-хирургической навигации. Возможность подключения ирригационных трубок непосредственно к рукоятке микродебридера. Наличие удаленного контроля ирригации.</t>
  </si>
  <si>
    <t>Инструмент для удержания дистрактора</t>
  </si>
  <si>
    <t>Щипцы для удерживания тела краниального дистрактора с модифицированными захватывающими концами и кольцевыми ручками. Зубцы с противоположным ходом для плотной фиксации на обеих ручках. Подходят для удерживания краниальных дистракторов, фиксирующихся винтами диаметром 1.0 и 1.5 мм. Длина 15.5 см.</t>
  </si>
  <si>
    <t>Инструмент для удержания пластины по Ландорф, длина 16 см</t>
  </si>
  <si>
    <t>Инструмент для удержания пластины по Ландорф для пластин и краниальных дистракторов, фиксирующихся винтами диаметром 1.0 мм. Инструмент двусторонний, один конец шарообразный с фиксирующим шипом, второй по типу "ласточкин хвост". Длина 16 см.</t>
  </si>
  <si>
    <t>Инструмент для удержания пластины по Ландорф, длина 18 см</t>
  </si>
  <si>
    <t>Инструмент для удержания пластины по Ландорф для пластин и краниальных дистракторов, фиксирующихся винтами диаметром 1.5 мм. Инструмент двусторонний, один конец шарообразный с фиксирующим шипом, второй по типу "ласточкин хвост". Длина 18 см.</t>
  </si>
  <si>
    <t>Щипцы для удерживания пластин, изогнутые, , длина 15,5 см</t>
  </si>
  <si>
    <t>Щипцы для удерживания пластин и краниальных дистракторов, фиксирующихся винтами диаметром 1.0 мм, изогнутые. Модифицированные захватывающие концы для лучшего удерживания дистрактора. Длина  15.5 см.</t>
  </si>
  <si>
    <t>Щипцы для удерживания пластин, изогнутые, длина 18 см</t>
  </si>
  <si>
    <t>Щипцы для удерживания пластин и краниальных дистракторов, фиксирующихся винтами диаметром 1.5 мм, изогнутые. Модифицированные захватывающие концы для лучшего удерживания дистрактора. Длина 18 см.</t>
  </si>
  <si>
    <t>Измерительное устройство активатора</t>
  </si>
  <si>
    <t>Инструмент для измерения рычага активатора. Гибкая линейка с твердосплавными вставками. Рабочий кончик смоделирован для фиксации в пазе соединения краниального ретрактора с аычагом активатора, плоская круглая рукоятка для удобного удерживания. Подходят для краниальных дистракторов, фиксирующихся винтами диаметром 1.0 и 1.5 мм. Длина 18 см.</t>
  </si>
  <si>
    <t>Кусачки для резки пластин</t>
  </si>
  <si>
    <t>Кусачки для резки пластин и краниальных дистракторов, фиксирующихся винтами диаметром 1.0 и 1.5 мм с твердосплавными вставками. Многорычажный механизм для увеличения силы давления рабочей части. Металлическая пружина возврата в рабочее положение. Длина 18 см.</t>
  </si>
  <si>
    <t>Моделирующие щипцы</t>
  </si>
  <si>
    <t>Щипцы для моделирования пластин и краниальных дистракторов, фиксирующихся винтами диаметром 1.0 и 1.5 мм с твердосплавными вставками. Плоские закругленные рабочие кончики, рекомендуется использовать в паре. Длина 13 см.</t>
  </si>
  <si>
    <t>Микродистрактор для фиксации винтами диаметром 1.0 мм</t>
  </si>
  <si>
    <t>Концевой краниальный дистрактор (задняя пластина остается на месте, а передняя пластина движется вперед). Длина 15 мм. Для фиксации винтами диаметром 1.0 мм. Симметричный дизайн с возможностью установки с правой и с левой стороны. Наличие противорецидивного храпового механизма, который надежно предотвращает вращение дистрактора назад. Шаг дистракции 0.3 мм на один поворот.</t>
  </si>
  <si>
    <t>Микродистрактор для фиксации винтами диаметром 1.5 мм</t>
  </si>
  <si>
    <t>Концевой краниальный дистрактор (задняя пластина остается на месте, а передняя пластина движется вперед). Длина 15 мм. Для фиксации винтами диаметром 1.5 мм. Симметричный дизайн с возможностью установки с правой и с левой стороны. Наличие противорецидивного храпового механизма, который надежно предотвращает вращение дистрактора назад. Шаг дистракции 0.3 мм на один поворот.</t>
  </si>
  <si>
    <t>Рычаг активатор 30 мм</t>
  </si>
  <si>
    <t>Рычаг активации, гибкий, с карданным элементом, для использования с краниальными дистракторами, фиксирующихся винтами диаметром 1.0 и 1.5 мм. Длина 30 мм.</t>
  </si>
  <si>
    <t>Рычаг активатор 40 мм</t>
  </si>
  <si>
    <t>Рычаг активации, гибкий, с карданным элементом, для использования с краниальными дистракторами, фиксирующихся винтами диаметром 1.0 и 1.5 мм. Длина 40 мм.</t>
  </si>
  <si>
    <t>Отвертка пациента 0.6 мм</t>
  </si>
  <si>
    <t>Отвертка прямая для рычага активатора с шагом дистракции 0.6 мм на один поворот.</t>
  </si>
  <si>
    <t>Отвертка пациента 0.3 мм</t>
  </si>
  <si>
    <t>Отвертка прямая для рычага активатора с шагом дистракции 0.3 мм на один поворот.</t>
  </si>
  <si>
    <t>Насадка отвертки с крестообразным шлицем, размер "M"</t>
  </si>
  <si>
    <t>Насадка отвертки с крестообразным шлицем, размер "M", для винтов диаметром 1.5 мм.</t>
  </si>
  <si>
    <t>Насадка отвертки с крестообразным шлицем, размер "L"</t>
  </si>
  <si>
    <t>Насадка отвертки с крестообразным шлицем, размер “L”, для винтов диаметром 1.5 мм.</t>
  </si>
  <si>
    <t>Рукоятка отвертки, размер "S"</t>
  </si>
  <si>
    <t>Рукоятка отвертки, размер "S", для использования с лезвиями отверток с квадратными и крестообразными щлтцами.</t>
  </si>
  <si>
    <t>Рукоятка отвертки, размер "М"</t>
  </si>
  <si>
    <t xml:space="preserve">Рукоятка отвертки, размер "М", для использования с лезвиями отверток с квадратными и крестообразными щлтцами. </t>
  </si>
  <si>
    <t>Микровинт с крестообразным шлицем 1.2 x 3 мм</t>
  </si>
  <si>
    <t>Микровинт с крестообразным шлицем для фиксации пластин и ураниальных дистракторов. Самоудерживающийся. Диаметр 1.2 мм, длина 3 мм. Материал изготовления - титановый сплав.</t>
  </si>
  <si>
    <t>Микровинт с крестообразным шлицем 1.2 x 4 мм</t>
  </si>
  <si>
    <t>Микровинт с крестообразным шлицем для фиксации пластин и ураниальных дистракторов. Самоудерживающийся. Диаметр 1.2 мм, длина 4 мм. Материал изготовления - титановый сплав.</t>
  </si>
  <si>
    <t>Микровинт с крестообразным шлицем 1.2 x 5 мм</t>
  </si>
  <si>
    <t>Микровинт с крестообразным шлицем для фиксации пластин и ураниальных дистракторов. Самоудерживающийся. Диаметр 1.2 мм, длина 5 мм. Материал изготовления - титановый сплав.</t>
  </si>
  <si>
    <t>Микровинт с крестообразным шлицем 1.2 x 6 мм</t>
  </si>
  <si>
    <t>Микровинт с крестообразным шлицем для фиксации пластин и ураниальных дистракторов. Самоудерживающийся. Диаметр 1.2 мм, длина 6 мм. Материал изготовления - титановый сплав.</t>
  </si>
  <si>
    <t>Микровинт с крестообразным шлицем 1.2 x 9 мм</t>
  </si>
  <si>
    <t>Микровинт с крестообразным шлицем для фиксации пластин и ураниальных дистракторов. Самоудерживающийся. Диаметр 1.2 мм, длина 9 мм. Материал изготовления - титановый сплав.</t>
  </si>
  <si>
    <t>Микровинт с крестообразным шлицем 1.2 x 11 мм</t>
  </si>
  <si>
    <t>Микровинт с крестообразным шлицем для фиксации пластин и ураниальных дистракторов. Самоудерживающийся. Диаметр 1.2 мм, длина 11 мм. Материал изготовления - титановый сплав.</t>
  </si>
  <si>
    <t>Микровинт с крестообразным шлицем 1.2 x 13 мм</t>
  </si>
  <si>
    <t>Микровинт с крестообразным шлицем для фиксации пластин и ураниальных дистракторов. Самоудерживающийся. Диаметр 1.2 мм, длина 13 мм. Материал изготовления - титановый сплав.</t>
  </si>
  <si>
    <t>Микровинт с крестообразным шлицем 1.5 x 4 мм</t>
  </si>
  <si>
    <t>Микровинт с крестообразным шлицем для фиксации пластин и ураниальных дистракторов. Самоудерживающийся. Диаметр 1.5 мм, длина 4 мм. 5 шт. в упаковке. Материал изготовления - титановый сплав.</t>
  </si>
  <si>
    <t>Микровинт с крестообразным шлицем 1.5 x 6 мм</t>
  </si>
  <si>
    <t>Микровинт с крестообразным шлицем для фиксации пластин и ураниальных дистракторов. Самоудерживающийся. Диаметр 1.5 мм, длина 6 мм. 5 шт. в упаковке. Материал изготовления - титановый сплав.</t>
  </si>
  <si>
    <t>Микровинт с крестообразным шлицем 1.5 x 8 мм</t>
  </si>
  <si>
    <t>Микровинт с крестообразным шлицем для фиксации пластин и ураниальных дистракторов. Самоудерживающийся. Диаметр 1.5 мм, длина 8 мм. 5 шт. в упаковке. Материал изготовления - титановый сплав.</t>
  </si>
  <si>
    <t>Микровинт с крестообразным шлицем 1.5 x 11 мм</t>
  </si>
  <si>
    <t>Микровинт с крестообразным шлицем для фиксации пластин и ураниальных дистракторов. Самоудерживающийся. Диаметр 1.5 мм, длина 11 мм. 5 шт. в упаковке. Материал изготовления - титановый сплав.</t>
  </si>
  <si>
    <t>Микровинт с крестообразным шлицем 1.5 x 13 мм</t>
  </si>
  <si>
    <t>Микровинт с крестообразным шлицем для фиксации пластин и ураниальных дистракторов. Самоудерживающийся. Диаметр 1.5 мм, длина 13 мм. 5 шт. в упаковке. Материал изготовления - титановый сплав.</t>
  </si>
  <si>
    <t>Микровинт ревизионный 1.8 x 4 мм</t>
  </si>
  <si>
    <t>Микровинт ревизионный с крестообразным шлицем для фиксации пластин и ураниальных дистракторов. Самоудерживающийся. Диаметр 1.8 мм, длина 4 мм. 5 шт. в упаковке. Материал изготовления - титановый сплав.</t>
  </si>
  <si>
    <t>Микровинт ревизионный 1.8 x 7 мм</t>
  </si>
  <si>
    <t>Микровинт ревизионный с крестообразным шлицем для фиксации пластин и ураниальных дистракторов. Самоудерживающийся. Диаметр 1.8 мм, длина 7 мм. 5 шт. в упаковке. Материал изготовления - титановый сплав.</t>
  </si>
  <si>
    <t>Контейнеры для имплантатов</t>
  </si>
  <si>
    <t>Комплект состоит из: 
-контейнер для имплантатов, для дистрактора; 
-вкладыш универсальный; 
-контейнер для имплантатов, вкладыш для дистрактора; 
-контейнер для имплантатов, крышка для модуля для дистрактора;
-контейнер для имплантатов, фиолетовые боковые стороны; 
-контейнер для имплантатов, крышка</t>
  </si>
  <si>
    <t>комп</t>
  </si>
  <si>
    <t xml:space="preserve">Пластырь-повязка прозрачная размером 7см х 8,5см </t>
  </si>
  <si>
    <t xml:space="preserve">Прозрачная повязка для фиксации внутривенного катетера размером 7см х 8,5см </t>
  </si>
  <si>
    <t>Краник трехходовой с удлинительной линией и без</t>
  </si>
  <si>
    <t xml:space="preserve">Краник трехходовой с соединением Луэр Лок, для инфузионной терапии и мониторинга, для использования с аппаратами для вливаний под давлением до 2 бар., с оборотом крана 360º. С повышенной механической, химической устойчивостью, в т.ч. липидустойчивостью, при продолжительности контакта до 96 часов.  Материал - полиамид, полипропилен, поликарбонат, полистерол. Не содержит латекс, ПВХ, ДЭГФ. </t>
  </si>
  <si>
    <t>Шприц 0,05 мл</t>
  </si>
  <si>
    <t xml:space="preserve">Шприц 0,05 мл с иглой 27G*3/8 инъекционный 3-х компонентный стерильный </t>
  </si>
  <si>
    <t>Гемостатический материал 7,6*10,2 см</t>
  </si>
  <si>
    <t>Гемостатический материал размером 7,6*10,2 см. Стерильное абсорбируемое гемостатические средство в виде гемостатической вязанной ткани путем окисления восстановленной целлюлозы. Материал белый со слабым запахом карамели. Состав материала: Восстановленная целлюлоза.
Стерилизация: Гамма стерилизация. Содержание карбоксила в %: 18,2.</t>
  </si>
  <si>
    <t>Проводник для трудной интубации 15Fr, 70 см</t>
  </si>
  <si>
    <t>Проводник для интубации для замены трубки,размер 15 fr (5 мм). Одноразовый. Гибкий. Изогнутый  на 27 градусов относительно остальной части проводника кончик, длиной 2,3 мм. Изготовлен из ПВХ. Для использования с трахеальными трубками со внутренним диаметром 6 мм и больше. Длина 700мм. Разметка глубины введения на уровне15 см.</t>
  </si>
  <si>
    <t>Контур дыхательный неонатальный, без нагревательного элемента и влагосборников</t>
  </si>
  <si>
    <t>без нагревательного элемента и без влагосборников диаметр10 мм, длина 1,6м, с угловым соединетелем и портом Luer-lock</t>
  </si>
  <si>
    <t>Гастростомическая питательная трубка 12Fr-30Fr</t>
  </si>
  <si>
    <t xml:space="preserve">Трубки размером 12Fr-30Fr длиной 19,69 см для кормления через гастростомическое отверстие, с универсальным портом для введения питания и отдельным портом для введения лекарств. Диаметр диска 3,18 см, толщина не менее 1,3 см. Рентгеноконтрастная линия по всей длине трубки облегчает визуализацию. Сантиметровая разметка на протяжении трубки с шагом 1 см позволяет контролировать положение трубки в желудке. Внутрижелудочный кончик трубки имеет коническую форму и атравматичен за счет «утопленности» в раздувающийся силиконовый баллон объемом 3-10 мл для фиксации  на внутрижелудочном кончике трубки. Материал - медицинский силикон, не содержащий  латекс и диэтилгексилфталат.
Стерилизовано гамма-излучением.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</si>
</sst>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0;[Red]#,##0.00"/>
  </numFmts>
  <fonts count="6" x14ac:knownFonts="1">
    <font>
      <sz val="11"/>
      <color theme="1"/>
      <name val="Calibri"/>
      <family val="2"/>
      <scheme val="minor"/>
    </font>
    <font>
      <sz val="11"/>
      <color theme="1"/>
      <name val="Calibri"/>
      <family val="2"/>
      <scheme val="minor"/>
    </font>
    <font>
      <sz val="12"/>
      <name val="Times New Roman"/>
      <family val="1"/>
      <charset val="204"/>
    </font>
    <font>
      <b/>
      <sz val="12"/>
      <name val="Times New Roman"/>
      <family val="1"/>
      <charset val="204"/>
    </font>
    <font>
      <sz val="10"/>
      <name val="Arial Cyr"/>
      <charset val="204"/>
    </font>
    <font>
      <sz val="12"/>
      <color theme="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7">
    <xf numFmtId="0" fontId="0" fillId="0" borderId="0"/>
    <xf numFmtId="164" fontId="1" fillId="0" borderId="0" applyFont="0" applyFill="0" applyBorder="0" applyAlignment="0" applyProtection="0"/>
    <xf numFmtId="0" fontId="4" fillId="0" borderId="0">
      <alignment horizontal="center"/>
    </xf>
    <xf numFmtId="0" fontId="1" fillId="0" borderId="0"/>
    <xf numFmtId="0" fontId="4" fillId="0" borderId="0"/>
    <xf numFmtId="0" fontId="1" fillId="0" borderId="0"/>
    <xf numFmtId="0" fontId="1" fillId="0" borderId="0"/>
  </cellStyleXfs>
  <cellXfs count="28">
    <xf numFmtId="0" fontId="0" fillId="0" borderId="0" xfId="0"/>
    <xf numFmtId="0" fontId="2" fillId="0" borderId="0" xfId="0" applyFont="1" applyAlignment="1">
      <alignment horizontal="center" vertical="center"/>
    </xf>
    <xf numFmtId="165" fontId="2" fillId="0" borderId="0" xfId="0" applyNumberFormat="1" applyFont="1" applyAlignment="1">
      <alignment horizontal="center" vertical="center"/>
    </xf>
    <xf numFmtId="164" fontId="2" fillId="0" borderId="0" xfId="1" applyFont="1" applyFill="1" applyAlignment="1">
      <alignment horizontal="center" vertical="center"/>
    </xf>
    <xf numFmtId="3" fontId="2" fillId="0" borderId="0" xfId="0" applyNumberFormat="1" applyFont="1" applyAlignment="1">
      <alignment horizontal="center" vertical="center"/>
    </xf>
    <xf numFmtId="164" fontId="3" fillId="0" borderId="0" xfId="1" applyFont="1" applyFill="1" applyAlignment="1">
      <alignment horizontal="center" vertical="center"/>
    </xf>
    <xf numFmtId="164" fontId="3" fillId="0" borderId="1" xfId="1" applyFont="1" applyFill="1" applyBorder="1" applyAlignment="1">
      <alignment horizontal="center" vertical="center" wrapText="1"/>
    </xf>
    <xf numFmtId="3" fontId="3"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4" fontId="2" fillId="0" borderId="1" xfId="4" applyNumberFormat="1" applyFont="1" applyBorder="1" applyAlignment="1">
      <alignment horizontal="center" vertical="center" wrapText="1"/>
    </xf>
    <xf numFmtId="3" fontId="2" fillId="0" borderId="1" xfId="0" applyNumberFormat="1" applyFont="1" applyBorder="1" applyAlignment="1">
      <alignment horizontal="center" vertical="center" wrapText="1"/>
    </xf>
    <xf numFmtId="0" fontId="2" fillId="0" borderId="1" xfId="0" applyFont="1" applyBorder="1" applyAlignment="1">
      <alignment vertical="center" wrapText="1"/>
    </xf>
    <xf numFmtId="0" fontId="3" fillId="0" borderId="1" xfId="0" applyFont="1" applyBorder="1" applyAlignment="1">
      <alignment horizontal="center" vertical="center"/>
    </xf>
    <xf numFmtId="164" fontId="3" fillId="0" borderId="1" xfId="1" applyFont="1" applyFill="1" applyBorder="1" applyAlignment="1">
      <alignment horizontal="center" vertical="center"/>
    </xf>
    <xf numFmtId="3" fontId="3" fillId="0" borderId="1" xfId="0" applyNumberFormat="1" applyFont="1" applyBorder="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horizontal="right" vertical="center" wrapText="1"/>
    </xf>
    <xf numFmtId="164" fontId="3" fillId="0" borderId="1" xfId="1" applyFont="1" applyFill="1" applyBorder="1" applyAlignment="1">
      <alignment horizontal="center" vertical="center" wrapText="1"/>
    </xf>
    <xf numFmtId="0" fontId="2" fillId="0" borderId="0" xfId="0" applyFont="1" applyAlignment="1">
      <alignment horizontal="left" vertical="center" wrapText="1"/>
    </xf>
    <xf numFmtId="0" fontId="3" fillId="0" borderId="1" xfId="0" applyFont="1" applyBorder="1" applyAlignment="1">
      <alignment horizontal="center" vertical="center" wrapText="1"/>
    </xf>
    <xf numFmtId="4" fontId="3" fillId="0" borderId="1" xfId="2" applyNumberFormat="1"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4" fontId="5"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3" fontId="2" fillId="0" borderId="1" xfId="4" applyNumberFormat="1" applyFont="1" applyBorder="1" applyAlignment="1">
      <alignment horizontal="center" vertical="center" wrapText="1"/>
    </xf>
    <xf numFmtId="0" fontId="2" fillId="0" borderId="1" xfId="6" applyFont="1" applyBorder="1" applyAlignment="1">
      <alignment horizontal="left" vertical="center" wrapText="1"/>
    </xf>
    <xf numFmtId="0" fontId="2" fillId="0" borderId="1" xfId="6" applyFont="1" applyBorder="1" applyAlignment="1">
      <alignment horizontal="center" vertical="center" wrapText="1"/>
    </xf>
  </cellXfs>
  <cellStyles count="7">
    <cellStyle name="Обычный" xfId="0" builtinId="0"/>
    <cellStyle name="Обычный 11" xfId="3" xr:uid="{00000000-0005-0000-0000-000001000000}"/>
    <cellStyle name="Обычный 2" xfId="4" xr:uid="{00000000-0005-0000-0000-000002000000}"/>
    <cellStyle name="Обычный 21" xfId="5" xr:uid="{00000000-0005-0000-0000-000003000000}"/>
    <cellStyle name="Обычный 24" xfId="6" xr:uid="{302AAE94-B33F-41ED-9BF1-B5A1C54F6165}"/>
    <cellStyle name="Обычный_Лист1" xfId="2" xr:uid="{00000000-0005-0000-0000-000004000000}"/>
    <cellStyle name="Финансовый" xfId="1" builtinId="3"/>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202405</xdr:colOff>
      <xdr:row>287</xdr:row>
      <xdr:rowOff>0</xdr:rowOff>
    </xdr:from>
    <xdr:ext cx="254793" cy="178594"/>
    <xdr:sp macro="" textlink="">
      <xdr:nvSpPr>
        <xdr:cNvPr id="2" name="TextBox 1">
          <a:extLst>
            <a:ext uri="{FF2B5EF4-FFF2-40B4-BE49-F238E27FC236}">
              <a16:creationId xmlns:a16="http://schemas.microsoft.com/office/drawing/2014/main" id="{00000000-0008-0000-0000-000002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287</xdr:row>
      <xdr:rowOff>0</xdr:rowOff>
    </xdr:from>
    <xdr:ext cx="254793" cy="178594"/>
    <xdr:sp macro="" textlink="">
      <xdr:nvSpPr>
        <xdr:cNvPr id="3" name="TextBox 2">
          <a:extLst>
            <a:ext uri="{FF2B5EF4-FFF2-40B4-BE49-F238E27FC236}">
              <a16:creationId xmlns:a16="http://schemas.microsoft.com/office/drawing/2014/main" id="{00000000-0008-0000-0000-000003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287</xdr:row>
      <xdr:rowOff>0</xdr:rowOff>
    </xdr:from>
    <xdr:ext cx="254793" cy="178594"/>
    <xdr:sp macro="" textlink="">
      <xdr:nvSpPr>
        <xdr:cNvPr id="4" name="TextBox 3">
          <a:extLst>
            <a:ext uri="{FF2B5EF4-FFF2-40B4-BE49-F238E27FC236}">
              <a16:creationId xmlns:a16="http://schemas.microsoft.com/office/drawing/2014/main" id="{00000000-0008-0000-0000-000004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287</xdr:row>
      <xdr:rowOff>0</xdr:rowOff>
    </xdr:from>
    <xdr:ext cx="254793" cy="178594"/>
    <xdr:sp macro="" textlink="">
      <xdr:nvSpPr>
        <xdr:cNvPr id="5" name="TextBox 4">
          <a:extLst>
            <a:ext uri="{FF2B5EF4-FFF2-40B4-BE49-F238E27FC236}">
              <a16:creationId xmlns:a16="http://schemas.microsoft.com/office/drawing/2014/main" id="{00000000-0008-0000-0000-000005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287</xdr:row>
      <xdr:rowOff>0</xdr:rowOff>
    </xdr:from>
    <xdr:ext cx="254793" cy="178594"/>
    <xdr:sp macro="" textlink="">
      <xdr:nvSpPr>
        <xdr:cNvPr id="6" name="TextBox 5">
          <a:extLst>
            <a:ext uri="{FF2B5EF4-FFF2-40B4-BE49-F238E27FC236}">
              <a16:creationId xmlns:a16="http://schemas.microsoft.com/office/drawing/2014/main" id="{00000000-0008-0000-0000-000006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287</xdr:row>
      <xdr:rowOff>0</xdr:rowOff>
    </xdr:from>
    <xdr:ext cx="254793" cy="178594"/>
    <xdr:sp macro="" textlink="">
      <xdr:nvSpPr>
        <xdr:cNvPr id="7" name="TextBox 6">
          <a:extLst>
            <a:ext uri="{FF2B5EF4-FFF2-40B4-BE49-F238E27FC236}">
              <a16:creationId xmlns:a16="http://schemas.microsoft.com/office/drawing/2014/main" id="{00000000-0008-0000-0000-000007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287</xdr:row>
      <xdr:rowOff>0</xdr:rowOff>
    </xdr:from>
    <xdr:ext cx="254793" cy="178594"/>
    <xdr:sp macro="" textlink="">
      <xdr:nvSpPr>
        <xdr:cNvPr id="8" name="TextBox 7">
          <a:extLst>
            <a:ext uri="{FF2B5EF4-FFF2-40B4-BE49-F238E27FC236}">
              <a16:creationId xmlns:a16="http://schemas.microsoft.com/office/drawing/2014/main" id="{00000000-0008-0000-0000-000008000000}"/>
            </a:ext>
          </a:extLst>
        </xdr:cNvPr>
        <xdr:cNvSpPr txBox="1"/>
      </xdr:nvSpPr>
      <xdr:spPr>
        <a:xfrm flipV="1">
          <a:off x="74699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287</xdr:row>
      <xdr:rowOff>0</xdr:rowOff>
    </xdr:from>
    <xdr:ext cx="254793" cy="178594"/>
    <xdr:sp macro="" textlink="">
      <xdr:nvSpPr>
        <xdr:cNvPr id="9" name="TextBox 8">
          <a:extLst>
            <a:ext uri="{FF2B5EF4-FFF2-40B4-BE49-F238E27FC236}">
              <a16:creationId xmlns:a16="http://schemas.microsoft.com/office/drawing/2014/main" id="{00000000-0008-0000-0000-000009000000}"/>
            </a:ext>
          </a:extLst>
        </xdr:cNvPr>
        <xdr:cNvSpPr txBox="1"/>
      </xdr:nvSpPr>
      <xdr:spPr>
        <a:xfrm flipV="1">
          <a:off x="74699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734784</xdr:colOff>
      <xdr:row>287</xdr:row>
      <xdr:rowOff>0</xdr:rowOff>
    </xdr:from>
    <xdr:ext cx="117929" cy="45719"/>
    <xdr:sp macro="" textlink="">
      <xdr:nvSpPr>
        <xdr:cNvPr id="10" name="TextBox 9">
          <a:extLst>
            <a:ext uri="{FF2B5EF4-FFF2-40B4-BE49-F238E27FC236}">
              <a16:creationId xmlns:a16="http://schemas.microsoft.com/office/drawing/2014/main" id="{00000000-0008-0000-0000-00000A000000}"/>
            </a:ext>
          </a:extLst>
        </xdr:cNvPr>
        <xdr:cNvSpPr txBox="1"/>
      </xdr:nvSpPr>
      <xdr:spPr>
        <a:xfrm flipH="1" flipV="1">
          <a:off x="2515959" y="8315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287</xdr:row>
      <xdr:rowOff>0</xdr:rowOff>
    </xdr:from>
    <xdr:ext cx="254793" cy="178594"/>
    <xdr:sp macro="" textlink="">
      <xdr:nvSpPr>
        <xdr:cNvPr id="11" name="TextBox 10">
          <a:extLst>
            <a:ext uri="{FF2B5EF4-FFF2-40B4-BE49-F238E27FC236}">
              <a16:creationId xmlns:a16="http://schemas.microsoft.com/office/drawing/2014/main" id="{00000000-0008-0000-0000-00000B000000}"/>
            </a:ext>
          </a:extLst>
        </xdr:cNvPr>
        <xdr:cNvSpPr txBox="1"/>
      </xdr:nvSpPr>
      <xdr:spPr>
        <a:xfrm flipV="1">
          <a:off x="74699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287</xdr:row>
      <xdr:rowOff>0</xdr:rowOff>
    </xdr:from>
    <xdr:ext cx="254793" cy="178594"/>
    <xdr:sp macro="" textlink="">
      <xdr:nvSpPr>
        <xdr:cNvPr id="12" name="TextBox 11">
          <a:extLst>
            <a:ext uri="{FF2B5EF4-FFF2-40B4-BE49-F238E27FC236}">
              <a16:creationId xmlns:a16="http://schemas.microsoft.com/office/drawing/2014/main" id="{00000000-0008-0000-0000-00000C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287</xdr:row>
      <xdr:rowOff>0</xdr:rowOff>
    </xdr:from>
    <xdr:ext cx="254793" cy="178594"/>
    <xdr:sp macro="" textlink="">
      <xdr:nvSpPr>
        <xdr:cNvPr id="13" name="TextBox 12">
          <a:extLst>
            <a:ext uri="{FF2B5EF4-FFF2-40B4-BE49-F238E27FC236}">
              <a16:creationId xmlns:a16="http://schemas.microsoft.com/office/drawing/2014/main" id="{00000000-0008-0000-0000-00000D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287</xdr:row>
      <xdr:rowOff>0</xdr:rowOff>
    </xdr:from>
    <xdr:ext cx="254793" cy="178594"/>
    <xdr:sp macro="" textlink="">
      <xdr:nvSpPr>
        <xdr:cNvPr id="14" name="TextBox 13">
          <a:extLst>
            <a:ext uri="{FF2B5EF4-FFF2-40B4-BE49-F238E27FC236}">
              <a16:creationId xmlns:a16="http://schemas.microsoft.com/office/drawing/2014/main" id="{00000000-0008-0000-0000-00000E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287</xdr:row>
      <xdr:rowOff>0</xdr:rowOff>
    </xdr:from>
    <xdr:ext cx="254793" cy="178594"/>
    <xdr:sp macro="" textlink="">
      <xdr:nvSpPr>
        <xdr:cNvPr id="15" name="TextBox 14">
          <a:extLst>
            <a:ext uri="{FF2B5EF4-FFF2-40B4-BE49-F238E27FC236}">
              <a16:creationId xmlns:a16="http://schemas.microsoft.com/office/drawing/2014/main" id="{00000000-0008-0000-0000-00000F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287</xdr:row>
      <xdr:rowOff>0</xdr:rowOff>
    </xdr:from>
    <xdr:ext cx="254793" cy="178594"/>
    <xdr:sp macro="" textlink="">
      <xdr:nvSpPr>
        <xdr:cNvPr id="16" name="TextBox 15">
          <a:extLst>
            <a:ext uri="{FF2B5EF4-FFF2-40B4-BE49-F238E27FC236}">
              <a16:creationId xmlns:a16="http://schemas.microsoft.com/office/drawing/2014/main" id="{00000000-0008-0000-0000-000010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287</xdr:row>
      <xdr:rowOff>0</xdr:rowOff>
    </xdr:from>
    <xdr:ext cx="254793" cy="178594"/>
    <xdr:sp macro="" textlink="">
      <xdr:nvSpPr>
        <xdr:cNvPr id="17" name="TextBox 16">
          <a:extLst>
            <a:ext uri="{FF2B5EF4-FFF2-40B4-BE49-F238E27FC236}">
              <a16:creationId xmlns:a16="http://schemas.microsoft.com/office/drawing/2014/main" id="{00000000-0008-0000-0000-000011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 name="TextBox 17">
          <a:extLst>
            <a:ext uri="{FF2B5EF4-FFF2-40B4-BE49-F238E27FC236}">
              <a16:creationId xmlns:a16="http://schemas.microsoft.com/office/drawing/2014/main" id="{75A655C9-1238-473A-8CF9-1BDCFB2C961E}"/>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 name="TextBox 18">
          <a:extLst>
            <a:ext uri="{FF2B5EF4-FFF2-40B4-BE49-F238E27FC236}">
              <a16:creationId xmlns:a16="http://schemas.microsoft.com/office/drawing/2014/main" id="{C8B75C75-7B94-4F77-8E59-82797808F3E3}"/>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0" name="TextBox 19">
          <a:extLst>
            <a:ext uri="{FF2B5EF4-FFF2-40B4-BE49-F238E27FC236}">
              <a16:creationId xmlns:a16="http://schemas.microsoft.com/office/drawing/2014/main" id="{801E73DC-C19D-41AA-ADBC-359A24C4DC9E}"/>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 name="TextBox 20">
          <a:extLst>
            <a:ext uri="{FF2B5EF4-FFF2-40B4-BE49-F238E27FC236}">
              <a16:creationId xmlns:a16="http://schemas.microsoft.com/office/drawing/2014/main" id="{886E3AC6-27EB-4E4B-897A-34FBB2FEE643}"/>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 name="TextBox 21">
          <a:extLst>
            <a:ext uri="{FF2B5EF4-FFF2-40B4-BE49-F238E27FC236}">
              <a16:creationId xmlns:a16="http://schemas.microsoft.com/office/drawing/2014/main" id="{3EAA40EF-2C4F-4101-957F-C7DCDA1C9D95}"/>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 name="TextBox 22">
          <a:extLst>
            <a:ext uri="{FF2B5EF4-FFF2-40B4-BE49-F238E27FC236}">
              <a16:creationId xmlns:a16="http://schemas.microsoft.com/office/drawing/2014/main" id="{FC6E8390-49E6-4592-94EC-37B8B99E62FB}"/>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24" name="TextBox 23">
          <a:extLst>
            <a:ext uri="{FF2B5EF4-FFF2-40B4-BE49-F238E27FC236}">
              <a16:creationId xmlns:a16="http://schemas.microsoft.com/office/drawing/2014/main" id="{DE25219F-BDFD-48EA-90E3-1F8CEB73ADA6}"/>
            </a:ext>
          </a:extLst>
        </xdr:cNvPr>
        <xdr:cNvSpPr txBox="1"/>
      </xdr:nvSpPr>
      <xdr:spPr>
        <a:xfrm flipH="1" flipV="1">
          <a:off x="59640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5" name="TextBox 24">
          <a:extLst>
            <a:ext uri="{FF2B5EF4-FFF2-40B4-BE49-F238E27FC236}">
              <a16:creationId xmlns:a16="http://schemas.microsoft.com/office/drawing/2014/main" id="{0EDE350A-62B0-487C-8128-CA2CAF5E174D}"/>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6" name="TextBox 25">
          <a:extLst>
            <a:ext uri="{FF2B5EF4-FFF2-40B4-BE49-F238E27FC236}">
              <a16:creationId xmlns:a16="http://schemas.microsoft.com/office/drawing/2014/main" id="{3D505134-3022-4B73-AA8E-30E9DABF271B}"/>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7" name="TextBox 26">
          <a:extLst>
            <a:ext uri="{FF2B5EF4-FFF2-40B4-BE49-F238E27FC236}">
              <a16:creationId xmlns:a16="http://schemas.microsoft.com/office/drawing/2014/main" id="{F5924117-B9B8-4C0C-BB68-425F4AE0335F}"/>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8" name="TextBox 27">
          <a:extLst>
            <a:ext uri="{FF2B5EF4-FFF2-40B4-BE49-F238E27FC236}">
              <a16:creationId xmlns:a16="http://schemas.microsoft.com/office/drawing/2014/main" id="{BFB3E46A-F4FD-4C4F-A7F3-F8CE5322F299}"/>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9" name="TextBox 28">
          <a:extLst>
            <a:ext uri="{FF2B5EF4-FFF2-40B4-BE49-F238E27FC236}">
              <a16:creationId xmlns:a16="http://schemas.microsoft.com/office/drawing/2014/main" id="{37895E42-E39E-4B90-8E4D-2E05AE788984}"/>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0" name="TextBox 29">
          <a:extLst>
            <a:ext uri="{FF2B5EF4-FFF2-40B4-BE49-F238E27FC236}">
              <a16:creationId xmlns:a16="http://schemas.microsoft.com/office/drawing/2014/main" id="{E3C1BEBF-9C7A-465E-BBC3-CA5BEFFB86B6}"/>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1" name="TextBox 30">
          <a:extLst>
            <a:ext uri="{FF2B5EF4-FFF2-40B4-BE49-F238E27FC236}">
              <a16:creationId xmlns:a16="http://schemas.microsoft.com/office/drawing/2014/main" id="{248F7381-314E-4938-83C5-FAF463C6B9B2}"/>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 name="TextBox 31">
          <a:extLst>
            <a:ext uri="{FF2B5EF4-FFF2-40B4-BE49-F238E27FC236}">
              <a16:creationId xmlns:a16="http://schemas.microsoft.com/office/drawing/2014/main" id="{111FE974-845C-4830-BBA2-E27F0C8E3778}"/>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 name="TextBox 32">
          <a:extLst>
            <a:ext uri="{FF2B5EF4-FFF2-40B4-BE49-F238E27FC236}">
              <a16:creationId xmlns:a16="http://schemas.microsoft.com/office/drawing/2014/main" id="{6621DD41-A7DD-4E5D-9E76-C60F23D65D90}"/>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 name="TextBox 33">
          <a:extLst>
            <a:ext uri="{FF2B5EF4-FFF2-40B4-BE49-F238E27FC236}">
              <a16:creationId xmlns:a16="http://schemas.microsoft.com/office/drawing/2014/main" id="{46235891-60D9-4D69-B65F-20EFF3B23FA5}"/>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5" name="TextBox 34">
          <a:extLst>
            <a:ext uri="{FF2B5EF4-FFF2-40B4-BE49-F238E27FC236}">
              <a16:creationId xmlns:a16="http://schemas.microsoft.com/office/drawing/2014/main" id="{6F3D0CB7-DA6F-4964-A4AF-ED46AC0ADFE0}"/>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6" name="TextBox 35">
          <a:extLst>
            <a:ext uri="{FF2B5EF4-FFF2-40B4-BE49-F238E27FC236}">
              <a16:creationId xmlns:a16="http://schemas.microsoft.com/office/drawing/2014/main" id="{39627C34-6FA3-420B-BB90-25FB423B6FA1}"/>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37" name="TextBox 36">
          <a:extLst>
            <a:ext uri="{FF2B5EF4-FFF2-40B4-BE49-F238E27FC236}">
              <a16:creationId xmlns:a16="http://schemas.microsoft.com/office/drawing/2014/main" id="{C783C970-CF11-4F94-BB2F-F6E460AA32E6}"/>
            </a:ext>
          </a:extLst>
        </xdr:cNvPr>
        <xdr:cNvSpPr txBox="1"/>
      </xdr:nvSpPr>
      <xdr:spPr>
        <a:xfrm flipH="1" flipV="1">
          <a:off x="59640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8" name="TextBox 37">
          <a:extLst>
            <a:ext uri="{FF2B5EF4-FFF2-40B4-BE49-F238E27FC236}">
              <a16:creationId xmlns:a16="http://schemas.microsoft.com/office/drawing/2014/main" id="{73A05155-C3F4-4B34-AF6F-C632E2CF3E69}"/>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9" name="TextBox 38">
          <a:extLst>
            <a:ext uri="{FF2B5EF4-FFF2-40B4-BE49-F238E27FC236}">
              <a16:creationId xmlns:a16="http://schemas.microsoft.com/office/drawing/2014/main" id="{9AF8E5B9-9AEB-4BCE-9480-D445551FD962}"/>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0" name="TextBox 39">
          <a:extLst>
            <a:ext uri="{FF2B5EF4-FFF2-40B4-BE49-F238E27FC236}">
              <a16:creationId xmlns:a16="http://schemas.microsoft.com/office/drawing/2014/main" id="{3224B64E-D78B-4B0B-B13B-EA9B68F07788}"/>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1" name="TextBox 40">
          <a:extLst>
            <a:ext uri="{FF2B5EF4-FFF2-40B4-BE49-F238E27FC236}">
              <a16:creationId xmlns:a16="http://schemas.microsoft.com/office/drawing/2014/main" id="{F62466A8-7EDA-4025-B0E2-9058E831CEB3}"/>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2" name="TextBox 41">
          <a:extLst>
            <a:ext uri="{FF2B5EF4-FFF2-40B4-BE49-F238E27FC236}">
              <a16:creationId xmlns:a16="http://schemas.microsoft.com/office/drawing/2014/main" id="{63A1D0F5-7060-48E5-84E5-5636398494EC}"/>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3" name="TextBox 42">
          <a:extLst>
            <a:ext uri="{FF2B5EF4-FFF2-40B4-BE49-F238E27FC236}">
              <a16:creationId xmlns:a16="http://schemas.microsoft.com/office/drawing/2014/main" id="{3B802994-DD6A-4688-A8B4-A31CF8E2A294}"/>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4" name="TextBox 43">
          <a:extLst>
            <a:ext uri="{FF2B5EF4-FFF2-40B4-BE49-F238E27FC236}">
              <a16:creationId xmlns:a16="http://schemas.microsoft.com/office/drawing/2014/main" id="{2E4A2E61-0265-4143-8555-C35F449EC2CB}"/>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5" name="TextBox 44">
          <a:extLst>
            <a:ext uri="{FF2B5EF4-FFF2-40B4-BE49-F238E27FC236}">
              <a16:creationId xmlns:a16="http://schemas.microsoft.com/office/drawing/2014/main" id="{9F61F071-DF0F-4A1D-8EBC-C9DF4E5C8506}"/>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6" name="TextBox 45">
          <a:extLst>
            <a:ext uri="{FF2B5EF4-FFF2-40B4-BE49-F238E27FC236}">
              <a16:creationId xmlns:a16="http://schemas.microsoft.com/office/drawing/2014/main" id="{BD53E624-8312-4764-9463-B3677A580AE5}"/>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7" name="TextBox 46">
          <a:extLst>
            <a:ext uri="{FF2B5EF4-FFF2-40B4-BE49-F238E27FC236}">
              <a16:creationId xmlns:a16="http://schemas.microsoft.com/office/drawing/2014/main" id="{C7EFB66F-D647-40F5-B4E6-DF2F0F813257}"/>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8" name="TextBox 47">
          <a:extLst>
            <a:ext uri="{FF2B5EF4-FFF2-40B4-BE49-F238E27FC236}">
              <a16:creationId xmlns:a16="http://schemas.microsoft.com/office/drawing/2014/main" id="{E88CC6C6-D89A-43E7-A2B1-3E2573CAC2B7}"/>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9" name="TextBox 48">
          <a:extLst>
            <a:ext uri="{FF2B5EF4-FFF2-40B4-BE49-F238E27FC236}">
              <a16:creationId xmlns:a16="http://schemas.microsoft.com/office/drawing/2014/main" id="{34DCB7DF-4531-4FFD-B5AA-0BC9596715A7}"/>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50" name="TextBox 49">
          <a:extLst>
            <a:ext uri="{FF2B5EF4-FFF2-40B4-BE49-F238E27FC236}">
              <a16:creationId xmlns:a16="http://schemas.microsoft.com/office/drawing/2014/main" id="{1AF34B4D-5760-4C35-A073-47D7C4A751B5}"/>
            </a:ext>
          </a:extLst>
        </xdr:cNvPr>
        <xdr:cNvSpPr txBox="1"/>
      </xdr:nvSpPr>
      <xdr:spPr>
        <a:xfrm flipH="1" flipV="1">
          <a:off x="59640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1" name="TextBox 50">
          <a:extLst>
            <a:ext uri="{FF2B5EF4-FFF2-40B4-BE49-F238E27FC236}">
              <a16:creationId xmlns:a16="http://schemas.microsoft.com/office/drawing/2014/main" id="{294B0E00-348B-4BB6-88A4-7B734B7B7E97}"/>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2" name="TextBox 51">
          <a:extLst>
            <a:ext uri="{FF2B5EF4-FFF2-40B4-BE49-F238E27FC236}">
              <a16:creationId xmlns:a16="http://schemas.microsoft.com/office/drawing/2014/main" id="{1381BD5C-50CE-4CA2-8948-62063E7235AF}"/>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3" name="TextBox 52">
          <a:extLst>
            <a:ext uri="{FF2B5EF4-FFF2-40B4-BE49-F238E27FC236}">
              <a16:creationId xmlns:a16="http://schemas.microsoft.com/office/drawing/2014/main" id="{1F15A02C-A01C-4CA5-81EA-2B61131D83A1}"/>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4" name="TextBox 53">
          <a:extLst>
            <a:ext uri="{FF2B5EF4-FFF2-40B4-BE49-F238E27FC236}">
              <a16:creationId xmlns:a16="http://schemas.microsoft.com/office/drawing/2014/main" id="{041AAC3D-2CAD-4834-B8CC-47BDA7B1FB53}"/>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5" name="TextBox 54">
          <a:extLst>
            <a:ext uri="{FF2B5EF4-FFF2-40B4-BE49-F238E27FC236}">
              <a16:creationId xmlns:a16="http://schemas.microsoft.com/office/drawing/2014/main" id="{0509866C-9158-4E48-85D1-B149C99D0874}"/>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 name="TextBox 55">
          <a:extLst>
            <a:ext uri="{FF2B5EF4-FFF2-40B4-BE49-F238E27FC236}">
              <a16:creationId xmlns:a16="http://schemas.microsoft.com/office/drawing/2014/main" id="{6138F7DF-2FD4-41CE-8384-279FBF5103E6}"/>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7" name="TextBox 56">
          <a:extLst>
            <a:ext uri="{FF2B5EF4-FFF2-40B4-BE49-F238E27FC236}">
              <a16:creationId xmlns:a16="http://schemas.microsoft.com/office/drawing/2014/main" id="{043549F6-B6BF-4F6F-A99B-ACD905332022}"/>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8" name="TextBox 57">
          <a:extLst>
            <a:ext uri="{FF2B5EF4-FFF2-40B4-BE49-F238E27FC236}">
              <a16:creationId xmlns:a16="http://schemas.microsoft.com/office/drawing/2014/main" id="{DC8AA27C-F811-4009-84EC-1DF02B2D18EA}"/>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9" name="TextBox 58">
          <a:extLst>
            <a:ext uri="{FF2B5EF4-FFF2-40B4-BE49-F238E27FC236}">
              <a16:creationId xmlns:a16="http://schemas.microsoft.com/office/drawing/2014/main" id="{A04E1427-85AA-4EB7-8EDC-9FEB22D1A42A}"/>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0" name="TextBox 59">
          <a:extLst>
            <a:ext uri="{FF2B5EF4-FFF2-40B4-BE49-F238E27FC236}">
              <a16:creationId xmlns:a16="http://schemas.microsoft.com/office/drawing/2014/main" id="{46633725-F958-4574-BCAF-A2892923585E}"/>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1" name="TextBox 60">
          <a:extLst>
            <a:ext uri="{FF2B5EF4-FFF2-40B4-BE49-F238E27FC236}">
              <a16:creationId xmlns:a16="http://schemas.microsoft.com/office/drawing/2014/main" id="{8CC63315-06DB-45F4-8D7D-2122106E241A}"/>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2" name="TextBox 61">
          <a:extLst>
            <a:ext uri="{FF2B5EF4-FFF2-40B4-BE49-F238E27FC236}">
              <a16:creationId xmlns:a16="http://schemas.microsoft.com/office/drawing/2014/main" id="{25D77CE1-D6BB-4FBE-83D0-0EDD3E4055FA}"/>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63" name="TextBox 62">
          <a:extLst>
            <a:ext uri="{FF2B5EF4-FFF2-40B4-BE49-F238E27FC236}">
              <a16:creationId xmlns:a16="http://schemas.microsoft.com/office/drawing/2014/main" id="{122A8350-EC82-4B49-B5A0-4E61411A5998}"/>
            </a:ext>
          </a:extLst>
        </xdr:cNvPr>
        <xdr:cNvSpPr txBox="1"/>
      </xdr:nvSpPr>
      <xdr:spPr>
        <a:xfrm flipH="1" flipV="1">
          <a:off x="59640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4" name="TextBox 63">
          <a:extLst>
            <a:ext uri="{FF2B5EF4-FFF2-40B4-BE49-F238E27FC236}">
              <a16:creationId xmlns:a16="http://schemas.microsoft.com/office/drawing/2014/main" id="{22632FA0-EA9A-4CE2-9C60-03A94FB31D6D}"/>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5" name="TextBox 64">
          <a:extLst>
            <a:ext uri="{FF2B5EF4-FFF2-40B4-BE49-F238E27FC236}">
              <a16:creationId xmlns:a16="http://schemas.microsoft.com/office/drawing/2014/main" id="{D139E03C-9988-46C2-891F-7CC1F45FE92A}"/>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6" name="TextBox 65">
          <a:extLst>
            <a:ext uri="{FF2B5EF4-FFF2-40B4-BE49-F238E27FC236}">
              <a16:creationId xmlns:a16="http://schemas.microsoft.com/office/drawing/2014/main" id="{285C3BB5-FBCB-47E0-B265-929B4A04B6A1}"/>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7" name="TextBox 66">
          <a:extLst>
            <a:ext uri="{FF2B5EF4-FFF2-40B4-BE49-F238E27FC236}">
              <a16:creationId xmlns:a16="http://schemas.microsoft.com/office/drawing/2014/main" id="{D9F6AE1E-4412-4EAD-8791-105CA4F19D1F}"/>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8" name="TextBox 67">
          <a:extLst>
            <a:ext uri="{FF2B5EF4-FFF2-40B4-BE49-F238E27FC236}">
              <a16:creationId xmlns:a16="http://schemas.microsoft.com/office/drawing/2014/main" id="{BEE7F2BC-C7A9-4FB3-AAEC-3E17B1853AC0}"/>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9" name="TextBox 68">
          <a:extLst>
            <a:ext uri="{FF2B5EF4-FFF2-40B4-BE49-F238E27FC236}">
              <a16:creationId xmlns:a16="http://schemas.microsoft.com/office/drawing/2014/main" id="{BB78E842-66CE-4B26-AFE2-4BB9472B041F}"/>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0" name="TextBox 69">
          <a:extLst>
            <a:ext uri="{FF2B5EF4-FFF2-40B4-BE49-F238E27FC236}">
              <a16:creationId xmlns:a16="http://schemas.microsoft.com/office/drawing/2014/main" id="{2DE78944-E9A6-4DD0-9F9B-BF49A6C76564}"/>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1" name="TextBox 70">
          <a:extLst>
            <a:ext uri="{FF2B5EF4-FFF2-40B4-BE49-F238E27FC236}">
              <a16:creationId xmlns:a16="http://schemas.microsoft.com/office/drawing/2014/main" id="{8BF4DFCE-F5B9-479B-8599-CD00F8389CD4}"/>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2" name="TextBox 71">
          <a:extLst>
            <a:ext uri="{FF2B5EF4-FFF2-40B4-BE49-F238E27FC236}">
              <a16:creationId xmlns:a16="http://schemas.microsoft.com/office/drawing/2014/main" id="{FBE36660-5842-4475-B326-20CEB1B11D15}"/>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3" name="TextBox 72">
          <a:extLst>
            <a:ext uri="{FF2B5EF4-FFF2-40B4-BE49-F238E27FC236}">
              <a16:creationId xmlns:a16="http://schemas.microsoft.com/office/drawing/2014/main" id="{454EE185-BDC4-4E4F-8C1B-2EA41EAD63E7}"/>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4" name="TextBox 73">
          <a:extLst>
            <a:ext uri="{FF2B5EF4-FFF2-40B4-BE49-F238E27FC236}">
              <a16:creationId xmlns:a16="http://schemas.microsoft.com/office/drawing/2014/main" id="{C9971117-B950-4EF3-81F2-ABE3B8DD8F23}"/>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5" name="TextBox 74">
          <a:extLst>
            <a:ext uri="{FF2B5EF4-FFF2-40B4-BE49-F238E27FC236}">
              <a16:creationId xmlns:a16="http://schemas.microsoft.com/office/drawing/2014/main" id="{25A73649-4C92-4553-BAE2-EE03933B5CEA}"/>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76" name="TextBox 75">
          <a:extLst>
            <a:ext uri="{FF2B5EF4-FFF2-40B4-BE49-F238E27FC236}">
              <a16:creationId xmlns:a16="http://schemas.microsoft.com/office/drawing/2014/main" id="{DF1492E5-0CB2-49FD-A862-18C2C6ED93F0}"/>
            </a:ext>
          </a:extLst>
        </xdr:cNvPr>
        <xdr:cNvSpPr txBox="1"/>
      </xdr:nvSpPr>
      <xdr:spPr>
        <a:xfrm flipH="1" flipV="1">
          <a:off x="59640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7" name="TextBox 76">
          <a:extLst>
            <a:ext uri="{FF2B5EF4-FFF2-40B4-BE49-F238E27FC236}">
              <a16:creationId xmlns:a16="http://schemas.microsoft.com/office/drawing/2014/main" id="{D1221E27-2377-47BD-81C9-3E8ED02243D1}"/>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8" name="TextBox 77">
          <a:extLst>
            <a:ext uri="{FF2B5EF4-FFF2-40B4-BE49-F238E27FC236}">
              <a16:creationId xmlns:a16="http://schemas.microsoft.com/office/drawing/2014/main" id="{4AFF2488-7CF6-44B9-9834-EE1E978947BE}"/>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9" name="TextBox 78">
          <a:extLst>
            <a:ext uri="{FF2B5EF4-FFF2-40B4-BE49-F238E27FC236}">
              <a16:creationId xmlns:a16="http://schemas.microsoft.com/office/drawing/2014/main" id="{4FE8B20E-2A95-4DDA-A58C-7B958A8462BA}"/>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0" name="TextBox 79">
          <a:extLst>
            <a:ext uri="{FF2B5EF4-FFF2-40B4-BE49-F238E27FC236}">
              <a16:creationId xmlns:a16="http://schemas.microsoft.com/office/drawing/2014/main" id="{B32D49FD-4AEB-4C58-9BB3-8E1908CB5629}"/>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1" name="TextBox 80">
          <a:extLst>
            <a:ext uri="{FF2B5EF4-FFF2-40B4-BE49-F238E27FC236}">
              <a16:creationId xmlns:a16="http://schemas.microsoft.com/office/drawing/2014/main" id="{DF44739C-5083-4753-AEE2-B9E680AEF23B}"/>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2" name="TextBox 81">
          <a:extLst>
            <a:ext uri="{FF2B5EF4-FFF2-40B4-BE49-F238E27FC236}">
              <a16:creationId xmlns:a16="http://schemas.microsoft.com/office/drawing/2014/main" id="{4C60AD23-7E57-48B7-8D7C-6E8CC87FB0A9}"/>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 name="TextBox 82">
          <a:extLst>
            <a:ext uri="{FF2B5EF4-FFF2-40B4-BE49-F238E27FC236}">
              <a16:creationId xmlns:a16="http://schemas.microsoft.com/office/drawing/2014/main" id="{3CE96478-59F5-4B00-BBA1-D7260C267E0B}"/>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4" name="TextBox 83">
          <a:extLst>
            <a:ext uri="{FF2B5EF4-FFF2-40B4-BE49-F238E27FC236}">
              <a16:creationId xmlns:a16="http://schemas.microsoft.com/office/drawing/2014/main" id="{199600D2-3914-4BB9-9422-675062F0E734}"/>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5" name="TextBox 84">
          <a:extLst>
            <a:ext uri="{FF2B5EF4-FFF2-40B4-BE49-F238E27FC236}">
              <a16:creationId xmlns:a16="http://schemas.microsoft.com/office/drawing/2014/main" id="{23855F36-B394-4DE9-A41E-877B89911C3A}"/>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6" name="TextBox 85">
          <a:extLst>
            <a:ext uri="{FF2B5EF4-FFF2-40B4-BE49-F238E27FC236}">
              <a16:creationId xmlns:a16="http://schemas.microsoft.com/office/drawing/2014/main" id="{5D82E699-927E-4BB2-8312-74C688C63997}"/>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7" name="TextBox 86">
          <a:extLst>
            <a:ext uri="{FF2B5EF4-FFF2-40B4-BE49-F238E27FC236}">
              <a16:creationId xmlns:a16="http://schemas.microsoft.com/office/drawing/2014/main" id="{9B0B9F39-76EB-4167-907C-F6787D3D5F9F}"/>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8" name="TextBox 87">
          <a:extLst>
            <a:ext uri="{FF2B5EF4-FFF2-40B4-BE49-F238E27FC236}">
              <a16:creationId xmlns:a16="http://schemas.microsoft.com/office/drawing/2014/main" id="{14B4591C-FD72-4900-B7A7-B2EC9BACDC30}"/>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89" name="TextBox 88">
          <a:extLst>
            <a:ext uri="{FF2B5EF4-FFF2-40B4-BE49-F238E27FC236}">
              <a16:creationId xmlns:a16="http://schemas.microsoft.com/office/drawing/2014/main" id="{609E131E-433A-4DB7-8E44-19B0553EA010}"/>
            </a:ext>
          </a:extLst>
        </xdr:cNvPr>
        <xdr:cNvSpPr txBox="1"/>
      </xdr:nvSpPr>
      <xdr:spPr>
        <a:xfrm flipH="1" flipV="1">
          <a:off x="59640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0" name="TextBox 89">
          <a:extLst>
            <a:ext uri="{FF2B5EF4-FFF2-40B4-BE49-F238E27FC236}">
              <a16:creationId xmlns:a16="http://schemas.microsoft.com/office/drawing/2014/main" id="{290D4642-5A5B-43C8-A9F5-1B67F9AD1C18}"/>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 name="TextBox 90">
          <a:extLst>
            <a:ext uri="{FF2B5EF4-FFF2-40B4-BE49-F238E27FC236}">
              <a16:creationId xmlns:a16="http://schemas.microsoft.com/office/drawing/2014/main" id="{D44D2BF2-1C65-4DAA-8BDF-308CBEBE60A0}"/>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2" name="TextBox 91">
          <a:extLst>
            <a:ext uri="{FF2B5EF4-FFF2-40B4-BE49-F238E27FC236}">
              <a16:creationId xmlns:a16="http://schemas.microsoft.com/office/drawing/2014/main" id="{79E0DEAD-BD32-4E76-9969-DADABBF98AC4}"/>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3" name="TextBox 92">
          <a:extLst>
            <a:ext uri="{FF2B5EF4-FFF2-40B4-BE49-F238E27FC236}">
              <a16:creationId xmlns:a16="http://schemas.microsoft.com/office/drawing/2014/main" id="{E4D44707-8E23-420F-9B45-F1BDAAAAF637}"/>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4" name="TextBox 93">
          <a:extLst>
            <a:ext uri="{FF2B5EF4-FFF2-40B4-BE49-F238E27FC236}">
              <a16:creationId xmlns:a16="http://schemas.microsoft.com/office/drawing/2014/main" id="{D00A0CBF-AEF3-42E9-8DA9-4241C7803EEA}"/>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5" name="TextBox 94">
          <a:extLst>
            <a:ext uri="{FF2B5EF4-FFF2-40B4-BE49-F238E27FC236}">
              <a16:creationId xmlns:a16="http://schemas.microsoft.com/office/drawing/2014/main" id="{2C26EC97-DF35-47AB-AABC-FB7B3E9C1AE7}"/>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K294"/>
  <sheetViews>
    <sheetView tabSelected="1" view="pageBreakPreview" zoomScale="55" zoomScaleNormal="85" zoomScaleSheetLayoutView="55" workbookViewId="0">
      <selection activeCell="G287" sqref="G287"/>
    </sheetView>
  </sheetViews>
  <sheetFormatPr defaultRowHeight="15.75" x14ac:dyDescent="0.25"/>
  <cols>
    <col min="1" max="1" width="7.140625" style="1" customWidth="1"/>
    <col min="2" max="2" width="37.85546875" style="1" customWidth="1"/>
    <col min="3" max="3" width="43" style="1" customWidth="1"/>
    <col min="4" max="4" width="9.140625" style="1"/>
    <col min="5" max="5" width="12.28515625" style="1" customWidth="1"/>
    <col min="6" max="6" width="15.42578125" style="1" customWidth="1"/>
    <col min="7" max="7" width="20.7109375" style="1" customWidth="1"/>
    <col min="8" max="8" width="17.42578125" style="1" customWidth="1"/>
    <col min="9" max="9" width="21" style="1" customWidth="1"/>
    <col min="10" max="10" width="39.140625" style="1" customWidth="1"/>
    <col min="11" max="16384" width="9.140625" style="1"/>
  </cols>
  <sheetData>
    <row r="2" spans="1:11" ht="60.75" customHeight="1" x14ac:dyDescent="0.25">
      <c r="B2" s="2"/>
      <c r="C2" s="3"/>
      <c r="D2" s="4"/>
      <c r="E2" s="4"/>
      <c r="F2" s="18" t="s">
        <v>23</v>
      </c>
      <c r="G2" s="18"/>
      <c r="H2" s="18"/>
      <c r="I2" s="18"/>
    </row>
    <row r="3" spans="1:11" x14ac:dyDescent="0.25">
      <c r="B3" s="2"/>
      <c r="C3" s="2"/>
      <c r="D3" s="3"/>
      <c r="E3" s="3"/>
      <c r="F3" s="3"/>
      <c r="G3" s="3"/>
    </row>
    <row r="4" spans="1:11" x14ac:dyDescent="0.25">
      <c r="B4" s="2"/>
      <c r="C4" s="2"/>
      <c r="D4" s="5" t="s">
        <v>0</v>
      </c>
      <c r="E4" s="5" t="s">
        <v>0</v>
      </c>
      <c r="F4" s="3"/>
      <c r="G4" s="3"/>
    </row>
    <row r="5" spans="1:11" x14ac:dyDescent="0.25">
      <c r="B5" s="2"/>
      <c r="C5" s="2"/>
      <c r="D5" s="3"/>
      <c r="E5" s="3"/>
      <c r="F5" s="3" t="s">
        <v>1</v>
      </c>
      <c r="G5" s="3"/>
    </row>
    <row r="6" spans="1:11" ht="15" customHeight="1" x14ac:dyDescent="0.25">
      <c r="A6" s="19" t="s">
        <v>2</v>
      </c>
      <c r="B6" s="19" t="s">
        <v>3</v>
      </c>
      <c r="C6" s="19" t="s">
        <v>4</v>
      </c>
      <c r="D6" s="20" t="s">
        <v>5</v>
      </c>
      <c r="E6" s="17" t="s">
        <v>6</v>
      </c>
      <c r="F6" s="17" t="s">
        <v>7</v>
      </c>
      <c r="G6" s="17" t="s">
        <v>8</v>
      </c>
      <c r="H6" s="14" t="s">
        <v>9</v>
      </c>
      <c r="I6" s="14" t="s">
        <v>10</v>
      </c>
      <c r="J6" s="14" t="s">
        <v>11</v>
      </c>
      <c r="K6" s="14" t="s">
        <v>12</v>
      </c>
    </row>
    <row r="7" spans="1:11" ht="50.25" customHeight="1" x14ac:dyDescent="0.25">
      <c r="A7" s="19"/>
      <c r="B7" s="19"/>
      <c r="C7" s="19"/>
      <c r="D7" s="20"/>
      <c r="E7" s="17"/>
      <c r="F7" s="17"/>
      <c r="G7" s="17"/>
      <c r="H7" s="14"/>
      <c r="I7" s="14"/>
      <c r="J7" s="14"/>
      <c r="K7" s="14"/>
    </row>
    <row r="8" spans="1:11" ht="99.75" customHeight="1" x14ac:dyDescent="0.25">
      <c r="A8" s="8">
        <v>1</v>
      </c>
      <c r="B8" s="21" t="s">
        <v>24</v>
      </c>
      <c r="C8" s="21" t="s">
        <v>24</v>
      </c>
      <c r="D8" s="22" t="s">
        <v>17</v>
      </c>
      <c r="E8" s="22">
        <v>40</v>
      </c>
      <c r="F8" s="23">
        <v>250</v>
      </c>
      <c r="G8" s="9">
        <f>E8*F8</f>
        <v>10000</v>
      </c>
      <c r="H8" s="10" t="s">
        <v>13</v>
      </c>
      <c r="I8" s="10" t="s">
        <v>14</v>
      </c>
      <c r="J8" s="11" t="s">
        <v>18</v>
      </c>
      <c r="K8" s="10">
        <v>0</v>
      </c>
    </row>
    <row r="9" spans="1:11" ht="99.75" customHeight="1" x14ac:dyDescent="0.25">
      <c r="A9" s="8">
        <v>2</v>
      </c>
      <c r="B9" s="21" t="s">
        <v>25</v>
      </c>
      <c r="C9" s="21" t="s">
        <v>25</v>
      </c>
      <c r="D9" s="22" t="s">
        <v>17</v>
      </c>
      <c r="E9" s="22">
        <v>1600</v>
      </c>
      <c r="F9" s="23">
        <v>120</v>
      </c>
      <c r="G9" s="9">
        <f t="shared" ref="G9:G72" si="0">E9*F9</f>
        <v>192000</v>
      </c>
      <c r="H9" s="10" t="s">
        <v>13</v>
      </c>
      <c r="I9" s="10" t="s">
        <v>14</v>
      </c>
      <c r="J9" s="11" t="s">
        <v>18</v>
      </c>
      <c r="K9" s="10">
        <v>0</v>
      </c>
    </row>
    <row r="10" spans="1:11" ht="99.75" customHeight="1" x14ac:dyDescent="0.25">
      <c r="A10" s="8">
        <v>3</v>
      </c>
      <c r="B10" s="21" t="s">
        <v>26</v>
      </c>
      <c r="C10" s="21" t="s">
        <v>27</v>
      </c>
      <c r="D10" s="22" t="s">
        <v>17</v>
      </c>
      <c r="E10" s="22">
        <v>7</v>
      </c>
      <c r="F10" s="23">
        <v>5650</v>
      </c>
      <c r="G10" s="9">
        <f t="shared" si="0"/>
        <v>39550</v>
      </c>
      <c r="H10" s="10" t="s">
        <v>13</v>
      </c>
      <c r="I10" s="10" t="s">
        <v>14</v>
      </c>
      <c r="J10" s="11" t="s">
        <v>18</v>
      </c>
      <c r="K10" s="10">
        <v>0</v>
      </c>
    </row>
    <row r="11" spans="1:11" ht="33" customHeight="1" x14ac:dyDescent="0.25">
      <c r="A11" s="8">
        <v>4</v>
      </c>
      <c r="B11" s="21" t="s">
        <v>28</v>
      </c>
      <c r="C11" s="21" t="s">
        <v>29</v>
      </c>
      <c r="D11" s="22" t="s">
        <v>17</v>
      </c>
      <c r="E11" s="22">
        <v>1600</v>
      </c>
      <c r="F11" s="23">
        <v>100.84</v>
      </c>
      <c r="G11" s="9">
        <f t="shared" si="0"/>
        <v>161344</v>
      </c>
      <c r="H11" s="10" t="s">
        <v>13</v>
      </c>
      <c r="I11" s="10" t="s">
        <v>14</v>
      </c>
      <c r="J11" s="11" t="s">
        <v>18</v>
      </c>
      <c r="K11" s="10">
        <v>0</v>
      </c>
    </row>
    <row r="12" spans="1:11" ht="66" customHeight="1" x14ac:dyDescent="0.25">
      <c r="A12" s="8">
        <v>5</v>
      </c>
      <c r="B12" s="21" t="s">
        <v>30</v>
      </c>
      <c r="C12" s="21" t="s">
        <v>31</v>
      </c>
      <c r="D12" s="22" t="s">
        <v>17</v>
      </c>
      <c r="E12" s="22">
        <v>50</v>
      </c>
      <c r="F12" s="23">
        <v>1800</v>
      </c>
      <c r="G12" s="9">
        <f t="shared" si="0"/>
        <v>90000</v>
      </c>
      <c r="H12" s="10" t="s">
        <v>13</v>
      </c>
      <c r="I12" s="10" t="s">
        <v>14</v>
      </c>
      <c r="J12" s="11" t="s">
        <v>18</v>
      </c>
      <c r="K12" s="10">
        <v>0</v>
      </c>
    </row>
    <row r="13" spans="1:11" ht="109.5" customHeight="1" x14ac:dyDescent="0.25">
      <c r="A13" s="8">
        <v>6</v>
      </c>
      <c r="B13" s="21" t="s">
        <v>32</v>
      </c>
      <c r="C13" s="21" t="s">
        <v>33</v>
      </c>
      <c r="D13" s="22" t="s">
        <v>17</v>
      </c>
      <c r="E13" s="22">
        <v>50</v>
      </c>
      <c r="F13" s="23">
        <v>670</v>
      </c>
      <c r="G13" s="9">
        <f t="shared" si="0"/>
        <v>33500</v>
      </c>
      <c r="H13" s="10" t="s">
        <v>13</v>
      </c>
      <c r="I13" s="10" t="s">
        <v>14</v>
      </c>
      <c r="J13" s="11" t="s">
        <v>18</v>
      </c>
      <c r="K13" s="10">
        <v>0</v>
      </c>
    </row>
    <row r="14" spans="1:11" ht="99.75" customHeight="1" x14ac:dyDescent="0.25">
      <c r="A14" s="8">
        <v>7</v>
      </c>
      <c r="B14" s="21" t="s">
        <v>34</v>
      </c>
      <c r="C14" s="21" t="s">
        <v>34</v>
      </c>
      <c r="D14" s="22" t="s">
        <v>17</v>
      </c>
      <c r="E14" s="22">
        <v>1</v>
      </c>
      <c r="F14" s="23">
        <v>3500</v>
      </c>
      <c r="G14" s="9">
        <f t="shared" si="0"/>
        <v>3500</v>
      </c>
      <c r="H14" s="10" t="s">
        <v>13</v>
      </c>
      <c r="I14" s="10" t="s">
        <v>14</v>
      </c>
      <c r="J14" s="11" t="s">
        <v>18</v>
      </c>
      <c r="K14" s="10">
        <v>0</v>
      </c>
    </row>
    <row r="15" spans="1:11" ht="99.75" customHeight="1" x14ac:dyDescent="0.25">
      <c r="A15" s="8">
        <v>8</v>
      </c>
      <c r="B15" s="21" t="s">
        <v>35</v>
      </c>
      <c r="C15" s="21" t="s">
        <v>35</v>
      </c>
      <c r="D15" s="22" t="s">
        <v>17</v>
      </c>
      <c r="E15" s="22">
        <v>1</v>
      </c>
      <c r="F15" s="23">
        <v>3500</v>
      </c>
      <c r="G15" s="9">
        <f t="shared" si="0"/>
        <v>3500</v>
      </c>
      <c r="H15" s="10" t="s">
        <v>13</v>
      </c>
      <c r="I15" s="10" t="s">
        <v>14</v>
      </c>
      <c r="J15" s="11" t="s">
        <v>18</v>
      </c>
      <c r="K15" s="10">
        <v>0</v>
      </c>
    </row>
    <row r="16" spans="1:11" ht="99.75" customHeight="1" x14ac:dyDescent="0.25">
      <c r="A16" s="8">
        <v>9</v>
      </c>
      <c r="B16" s="21" t="s">
        <v>36</v>
      </c>
      <c r="C16" s="21" t="s">
        <v>36</v>
      </c>
      <c r="D16" s="22" t="s">
        <v>17</v>
      </c>
      <c r="E16" s="22">
        <v>1</v>
      </c>
      <c r="F16" s="23">
        <v>3500</v>
      </c>
      <c r="G16" s="9">
        <f t="shared" si="0"/>
        <v>3500</v>
      </c>
      <c r="H16" s="10" t="s">
        <v>13</v>
      </c>
      <c r="I16" s="10" t="s">
        <v>14</v>
      </c>
      <c r="J16" s="11" t="s">
        <v>18</v>
      </c>
      <c r="K16" s="10">
        <v>0</v>
      </c>
    </row>
    <row r="17" spans="1:11" ht="99.75" customHeight="1" x14ac:dyDescent="0.25">
      <c r="A17" s="8">
        <v>10</v>
      </c>
      <c r="B17" s="21" t="s">
        <v>37</v>
      </c>
      <c r="C17" s="21" t="s">
        <v>38</v>
      </c>
      <c r="D17" s="22" t="s">
        <v>17</v>
      </c>
      <c r="E17" s="22">
        <v>8</v>
      </c>
      <c r="F17" s="23">
        <v>550</v>
      </c>
      <c r="G17" s="9">
        <f t="shared" si="0"/>
        <v>4400</v>
      </c>
      <c r="H17" s="10" t="s">
        <v>13</v>
      </c>
      <c r="I17" s="10" t="s">
        <v>14</v>
      </c>
      <c r="J17" s="11" t="s">
        <v>18</v>
      </c>
      <c r="K17" s="10">
        <v>0</v>
      </c>
    </row>
    <row r="18" spans="1:11" ht="99.75" customHeight="1" x14ac:dyDescent="0.25">
      <c r="A18" s="8">
        <v>11</v>
      </c>
      <c r="B18" s="21" t="s">
        <v>39</v>
      </c>
      <c r="C18" s="21" t="s">
        <v>40</v>
      </c>
      <c r="D18" s="22" t="s">
        <v>17</v>
      </c>
      <c r="E18" s="22">
        <v>20</v>
      </c>
      <c r="F18" s="23">
        <v>36035.4</v>
      </c>
      <c r="G18" s="9">
        <f t="shared" si="0"/>
        <v>720708</v>
      </c>
      <c r="H18" s="10" t="s">
        <v>13</v>
      </c>
      <c r="I18" s="10" t="s">
        <v>14</v>
      </c>
      <c r="J18" s="11" t="s">
        <v>18</v>
      </c>
      <c r="K18" s="10">
        <v>0</v>
      </c>
    </row>
    <row r="19" spans="1:11" ht="99.75" customHeight="1" x14ac:dyDescent="0.25">
      <c r="A19" s="8">
        <v>12</v>
      </c>
      <c r="B19" s="21" t="s">
        <v>41</v>
      </c>
      <c r="C19" s="21" t="s">
        <v>42</v>
      </c>
      <c r="D19" s="22" t="s">
        <v>43</v>
      </c>
      <c r="E19" s="22">
        <v>30</v>
      </c>
      <c r="F19" s="23">
        <v>12060</v>
      </c>
      <c r="G19" s="9">
        <f t="shared" si="0"/>
        <v>361800</v>
      </c>
      <c r="H19" s="10" t="s">
        <v>13</v>
      </c>
      <c r="I19" s="10" t="s">
        <v>14</v>
      </c>
      <c r="J19" s="11" t="s">
        <v>18</v>
      </c>
      <c r="K19" s="10">
        <v>0</v>
      </c>
    </row>
    <row r="20" spans="1:11" ht="99.75" customHeight="1" x14ac:dyDescent="0.25">
      <c r="A20" s="8">
        <v>13</v>
      </c>
      <c r="B20" s="21" t="s">
        <v>44</v>
      </c>
      <c r="C20" s="21" t="s">
        <v>45</v>
      </c>
      <c r="D20" s="22" t="s">
        <v>43</v>
      </c>
      <c r="E20" s="22">
        <v>1000</v>
      </c>
      <c r="F20" s="23">
        <v>444.39</v>
      </c>
      <c r="G20" s="9">
        <f t="shared" si="0"/>
        <v>444390</v>
      </c>
      <c r="H20" s="10" t="s">
        <v>13</v>
      </c>
      <c r="I20" s="10" t="s">
        <v>14</v>
      </c>
      <c r="J20" s="11" t="s">
        <v>18</v>
      </c>
      <c r="K20" s="10">
        <v>0</v>
      </c>
    </row>
    <row r="21" spans="1:11" ht="57.75" customHeight="1" x14ac:dyDescent="0.25">
      <c r="A21" s="8">
        <v>14</v>
      </c>
      <c r="B21" s="21" t="s">
        <v>46</v>
      </c>
      <c r="C21" s="21" t="s">
        <v>47</v>
      </c>
      <c r="D21" s="22" t="s">
        <v>43</v>
      </c>
      <c r="E21" s="22">
        <v>30</v>
      </c>
      <c r="F21" s="23">
        <v>3256.25</v>
      </c>
      <c r="G21" s="9">
        <f t="shared" si="0"/>
        <v>97687.5</v>
      </c>
      <c r="H21" s="10" t="s">
        <v>13</v>
      </c>
      <c r="I21" s="10" t="s">
        <v>14</v>
      </c>
      <c r="J21" s="11" t="s">
        <v>18</v>
      </c>
      <c r="K21" s="10">
        <v>0</v>
      </c>
    </row>
    <row r="22" spans="1:11" ht="78" customHeight="1" x14ac:dyDescent="0.25">
      <c r="A22" s="8">
        <v>15</v>
      </c>
      <c r="B22" s="21" t="s">
        <v>48</v>
      </c>
      <c r="C22" s="21" t="s">
        <v>49</v>
      </c>
      <c r="D22" s="22" t="s">
        <v>43</v>
      </c>
      <c r="E22" s="22">
        <v>1</v>
      </c>
      <c r="F22" s="23">
        <v>300</v>
      </c>
      <c r="G22" s="9">
        <f t="shared" si="0"/>
        <v>300</v>
      </c>
      <c r="H22" s="10" t="s">
        <v>13</v>
      </c>
      <c r="I22" s="10" t="s">
        <v>14</v>
      </c>
      <c r="J22" s="11" t="s">
        <v>18</v>
      </c>
      <c r="K22" s="10">
        <v>0</v>
      </c>
    </row>
    <row r="23" spans="1:11" ht="146.25" customHeight="1" x14ac:dyDescent="0.25">
      <c r="A23" s="8">
        <v>16</v>
      </c>
      <c r="B23" s="21" t="s">
        <v>50</v>
      </c>
      <c r="C23" s="21" t="s">
        <v>50</v>
      </c>
      <c r="D23" s="22" t="s">
        <v>17</v>
      </c>
      <c r="E23" s="22">
        <v>40</v>
      </c>
      <c r="F23" s="23">
        <v>36035</v>
      </c>
      <c r="G23" s="9">
        <f t="shared" si="0"/>
        <v>1441400</v>
      </c>
      <c r="H23" s="10" t="s">
        <v>13</v>
      </c>
      <c r="I23" s="10" t="s">
        <v>14</v>
      </c>
      <c r="J23" s="11" t="s">
        <v>18</v>
      </c>
      <c r="K23" s="10">
        <v>0</v>
      </c>
    </row>
    <row r="24" spans="1:11" ht="128.25" customHeight="1" x14ac:dyDescent="0.25">
      <c r="A24" s="8">
        <v>17</v>
      </c>
      <c r="B24" s="21" t="s">
        <v>51</v>
      </c>
      <c r="C24" s="21" t="s">
        <v>51</v>
      </c>
      <c r="D24" s="22" t="s">
        <v>17</v>
      </c>
      <c r="E24" s="22">
        <v>15</v>
      </c>
      <c r="F24" s="23">
        <v>18000</v>
      </c>
      <c r="G24" s="9">
        <f t="shared" si="0"/>
        <v>270000</v>
      </c>
      <c r="H24" s="10" t="s">
        <v>13</v>
      </c>
      <c r="I24" s="10" t="s">
        <v>14</v>
      </c>
      <c r="J24" s="11" t="s">
        <v>18</v>
      </c>
      <c r="K24" s="10">
        <v>0</v>
      </c>
    </row>
    <row r="25" spans="1:11" ht="128.25" customHeight="1" x14ac:dyDescent="0.25">
      <c r="A25" s="8">
        <v>18</v>
      </c>
      <c r="B25" s="21" t="s">
        <v>52</v>
      </c>
      <c r="C25" s="21" t="s">
        <v>53</v>
      </c>
      <c r="D25" s="22" t="s">
        <v>17</v>
      </c>
      <c r="E25" s="22">
        <v>108</v>
      </c>
      <c r="F25" s="23">
        <v>669.41</v>
      </c>
      <c r="G25" s="9">
        <f t="shared" si="0"/>
        <v>72296.28</v>
      </c>
      <c r="H25" s="10" t="s">
        <v>13</v>
      </c>
      <c r="I25" s="10" t="s">
        <v>14</v>
      </c>
      <c r="J25" s="11" t="s">
        <v>18</v>
      </c>
      <c r="K25" s="10">
        <v>0</v>
      </c>
    </row>
    <row r="26" spans="1:11" ht="128.25" customHeight="1" x14ac:dyDescent="0.25">
      <c r="A26" s="8">
        <v>19</v>
      </c>
      <c r="B26" s="21" t="s">
        <v>54</v>
      </c>
      <c r="C26" s="21" t="s">
        <v>55</v>
      </c>
      <c r="D26" s="22" t="s">
        <v>17</v>
      </c>
      <c r="E26" s="22">
        <v>50</v>
      </c>
      <c r="F26" s="23">
        <v>669.41</v>
      </c>
      <c r="G26" s="9">
        <f t="shared" si="0"/>
        <v>33470.5</v>
      </c>
      <c r="H26" s="10" t="s">
        <v>13</v>
      </c>
      <c r="I26" s="10" t="s">
        <v>14</v>
      </c>
      <c r="J26" s="11" t="s">
        <v>18</v>
      </c>
      <c r="K26" s="10">
        <v>0</v>
      </c>
    </row>
    <row r="27" spans="1:11" ht="360" customHeight="1" x14ac:dyDescent="0.25">
      <c r="A27" s="8">
        <v>20</v>
      </c>
      <c r="B27" s="21" t="s">
        <v>56</v>
      </c>
      <c r="C27" s="21" t="s">
        <v>57</v>
      </c>
      <c r="D27" s="22" t="s">
        <v>17</v>
      </c>
      <c r="E27" s="22">
        <v>50</v>
      </c>
      <c r="F27" s="23">
        <v>669.41</v>
      </c>
      <c r="G27" s="9">
        <f t="shared" si="0"/>
        <v>33470.5</v>
      </c>
      <c r="H27" s="10" t="s">
        <v>13</v>
      </c>
      <c r="I27" s="10" t="s">
        <v>14</v>
      </c>
      <c r="J27" s="11" t="s">
        <v>18</v>
      </c>
      <c r="K27" s="10">
        <v>0</v>
      </c>
    </row>
    <row r="28" spans="1:11" ht="128.25" customHeight="1" x14ac:dyDescent="0.25">
      <c r="A28" s="8">
        <v>21</v>
      </c>
      <c r="B28" s="21" t="s">
        <v>58</v>
      </c>
      <c r="C28" s="21" t="s">
        <v>59</v>
      </c>
      <c r="D28" s="22" t="s">
        <v>17</v>
      </c>
      <c r="E28" s="22">
        <v>10</v>
      </c>
      <c r="F28" s="23">
        <v>669.41</v>
      </c>
      <c r="G28" s="9">
        <f t="shared" si="0"/>
        <v>6694.0999999999995</v>
      </c>
      <c r="H28" s="10" t="s">
        <v>13</v>
      </c>
      <c r="I28" s="10" t="s">
        <v>14</v>
      </c>
      <c r="J28" s="11" t="s">
        <v>18</v>
      </c>
      <c r="K28" s="10">
        <v>0</v>
      </c>
    </row>
    <row r="29" spans="1:11" ht="128.25" customHeight="1" x14ac:dyDescent="0.25">
      <c r="A29" s="8">
        <v>22</v>
      </c>
      <c r="B29" s="21" t="s">
        <v>60</v>
      </c>
      <c r="C29" s="21" t="s">
        <v>61</v>
      </c>
      <c r="D29" s="22" t="s">
        <v>17</v>
      </c>
      <c r="E29" s="22">
        <v>20</v>
      </c>
      <c r="F29" s="23">
        <v>13500</v>
      </c>
      <c r="G29" s="9">
        <f t="shared" si="0"/>
        <v>270000</v>
      </c>
      <c r="H29" s="10" t="s">
        <v>13</v>
      </c>
      <c r="I29" s="10" t="s">
        <v>14</v>
      </c>
      <c r="J29" s="11" t="s">
        <v>18</v>
      </c>
      <c r="K29" s="10">
        <v>0</v>
      </c>
    </row>
    <row r="30" spans="1:11" ht="128.25" customHeight="1" x14ac:dyDescent="0.25">
      <c r="A30" s="8">
        <v>23</v>
      </c>
      <c r="B30" s="21" t="s">
        <v>62</v>
      </c>
      <c r="C30" s="21" t="s">
        <v>63</v>
      </c>
      <c r="D30" s="22" t="s">
        <v>17</v>
      </c>
      <c r="E30" s="22">
        <v>15</v>
      </c>
      <c r="F30" s="23">
        <v>35000</v>
      </c>
      <c r="G30" s="9">
        <f t="shared" si="0"/>
        <v>525000</v>
      </c>
      <c r="H30" s="10" t="s">
        <v>13</v>
      </c>
      <c r="I30" s="10" t="s">
        <v>14</v>
      </c>
      <c r="J30" s="11" t="s">
        <v>18</v>
      </c>
      <c r="K30" s="10">
        <v>0</v>
      </c>
    </row>
    <row r="31" spans="1:11" ht="128.25" customHeight="1" x14ac:dyDescent="0.25">
      <c r="A31" s="8">
        <v>24</v>
      </c>
      <c r="B31" s="21" t="s">
        <v>64</v>
      </c>
      <c r="C31" s="21" t="s">
        <v>64</v>
      </c>
      <c r="D31" s="22" t="s">
        <v>17</v>
      </c>
      <c r="E31" s="22">
        <v>50</v>
      </c>
      <c r="F31" s="23">
        <v>2000</v>
      </c>
      <c r="G31" s="9">
        <f t="shared" si="0"/>
        <v>100000</v>
      </c>
      <c r="H31" s="10" t="s">
        <v>13</v>
      </c>
      <c r="I31" s="10" t="s">
        <v>14</v>
      </c>
      <c r="J31" s="11" t="s">
        <v>18</v>
      </c>
      <c r="K31" s="10">
        <v>0</v>
      </c>
    </row>
    <row r="32" spans="1:11" ht="128.25" customHeight="1" x14ac:dyDescent="0.25">
      <c r="A32" s="8">
        <v>25</v>
      </c>
      <c r="B32" s="21" t="s">
        <v>65</v>
      </c>
      <c r="C32" s="21" t="s">
        <v>65</v>
      </c>
      <c r="D32" s="22" t="s">
        <v>17</v>
      </c>
      <c r="E32" s="22">
        <v>50</v>
      </c>
      <c r="F32" s="23">
        <v>2000</v>
      </c>
      <c r="G32" s="9">
        <f t="shared" si="0"/>
        <v>100000</v>
      </c>
      <c r="H32" s="10" t="s">
        <v>13</v>
      </c>
      <c r="I32" s="10" t="s">
        <v>14</v>
      </c>
      <c r="J32" s="11" t="s">
        <v>18</v>
      </c>
      <c r="K32" s="10">
        <v>0</v>
      </c>
    </row>
    <row r="33" spans="1:11" ht="128.25" customHeight="1" x14ac:dyDescent="0.25">
      <c r="A33" s="8">
        <v>26</v>
      </c>
      <c r="B33" s="21" t="s">
        <v>66</v>
      </c>
      <c r="C33" s="21" t="s">
        <v>67</v>
      </c>
      <c r="D33" s="22" t="s">
        <v>17</v>
      </c>
      <c r="E33" s="22">
        <v>50</v>
      </c>
      <c r="F33" s="23">
        <v>2000</v>
      </c>
      <c r="G33" s="9">
        <f t="shared" si="0"/>
        <v>100000</v>
      </c>
      <c r="H33" s="10" t="s">
        <v>13</v>
      </c>
      <c r="I33" s="10" t="s">
        <v>14</v>
      </c>
      <c r="J33" s="11" t="s">
        <v>18</v>
      </c>
      <c r="K33" s="10">
        <v>0</v>
      </c>
    </row>
    <row r="34" spans="1:11" ht="128.25" customHeight="1" x14ac:dyDescent="0.25">
      <c r="A34" s="8">
        <v>27</v>
      </c>
      <c r="B34" s="21" t="s">
        <v>68</v>
      </c>
      <c r="C34" s="21" t="s">
        <v>68</v>
      </c>
      <c r="D34" s="22" t="s">
        <v>17</v>
      </c>
      <c r="E34" s="22">
        <v>10</v>
      </c>
      <c r="F34" s="23">
        <v>260</v>
      </c>
      <c r="G34" s="9">
        <f t="shared" si="0"/>
        <v>2600</v>
      </c>
      <c r="H34" s="10" t="s">
        <v>13</v>
      </c>
      <c r="I34" s="10" t="s">
        <v>14</v>
      </c>
      <c r="J34" s="11" t="s">
        <v>18</v>
      </c>
      <c r="K34" s="10">
        <v>0</v>
      </c>
    </row>
    <row r="35" spans="1:11" ht="128.25" customHeight="1" x14ac:dyDescent="0.25">
      <c r="A35" s="8">
        <v>28</v>
      </c>
      <c r="B35" s="21" t="s">
        <v>69</v>
      </c>
      <c r="C35" s="21" t="s">
        <v>70</v>
      </c>
      <c r="D35" s="22" t="s">
        <v>17</v>
      </c>
      <c r="E35" s="22">
        <v>70</v>
      </c>
      <c r="F35" s="23">
        <v>10800</v>
      </c>
      <c r="G35" s="9">
        <f t="shared" si="0"/>
        <v>756000</v>
      </c>
      <c r="H35" s="10" t="s">
        <v>13</v>
      </c>
      <c r="I35" s="10" t="s">
        <v>14</v>
      </c>
      <c r="J35" s="11" t="s">
        <v>18</v>
      </c>
      <c r="K35" s="10">
        <v>0</v>
      </c>
    </row>
    <row r="36" spans="1:11" ht="128.25" customHeight="1" x14ac:dyDescent="0.25">
      <c r="A36" s="8">
        <v>29</v>
      </c>
      <c r="B36" s="21" t="s">
        <v>71</v>
      </c>
      <c r="C36" s="21" t="s">
        <v>71</v>
      </c>
      <c r="D36" s="22" t="s">
        <v>17</v>
      </c>
      <c r="E36" s="22">
        <v>160</v>
      </c>
      <c r="F36" s="23">
        <v>157</v>
      </c>
      <c r="G36" s="9">
        <f t="shared" si="0"/>
        <v>25120</v>
      </c>
      <c r="H36" s="10" t="s">
        <v>13</v>
      </c>
      <c r="I36" s="10" t="s">
        <v>14</v>
      </c>
      <c r="J36" s="11" t="s">
        <v>18</v>
      </c>
      <c r="K36" s="10">
        <v>0</v>
      </c>
    </row>
    <row r="37" spans="1:11" ht="128.25" customHeight="1" x14ac:dyDescent="0.25">
      <c r="A37" s="8">
        <v>30</v>
      </c>
      <c r="B37" s="21" t="s">
        <v>72</v>
      </c>
      <c r="C37" s="21" t="s">
        <v>73</v>
      </c>
      <c r="D37" s="22" t="s">
        <v>17</v>
      </c>
      <c r="E37" s="22">
        <v>15</v>
      </c>
      <c r="F37" s="23">
        <v>6500</v>
      </c>
      <c r="G37" s="9">
        <f t="shared" si="0"/>
        <v>97500</v>
      </c>
      <c r="H37" s="10" t="s">
        <v>13</v>
      </c>
      <c r="I37" s="10" t="s">
        <v>14</v>
      </c>
      <c r="J37" s="11" t="s">
        <v>18</v>
      </c>
      <c r="K37" s="10">
        <v>0</v>
      </c>
    </row>
    <row r="38" spans="1:11" ht="128.25" customHeight="1" x14ac:dyDescent="0.25">
      <c r="A38" s="8">
        <v>31</v>
      </c>
      <c r="B38" s="21" t="s">
        <v>74</v>
      </c>
      <c r="C38" s="21" t="s">
        <v>75</v>
      </c>
      <c r="D38" s="22" t="s">
        <v>17</v>
      </c>
      <c r="E38" s="22">
        <v>500</v>
      </c>
      <c r="F38" s="23">
        <v>68</v>
      </c>
      <c r="G38" s="9">
        <f t="shared" si="0"/>
        <v>34000</v>
      </c>
      <c r="H38" s="10" t="s">
        <v>13</v>
      </c>
      <c r="I38" s="10" t="s">
        <v>14</v>
      </c>
      <c r="J38" s="11" t="s">
        <v>18</v>
      </c>
      <c r="K38" s="10">
        <v>0</v>
      </c>
    </row>
    <row r="39" spans="1:11" ht="128.25" customHeight="1" x14ac:dyDescent="0.25">
      <c r="A39" s="8">
        <v>32</v>
      </c>
      <c r="B39" s="21" t="s">
        <v>76</v>
      </c>
      <c r="C39" s="21" t="s">
        <v>77</v>
      </c>
      <c r="D39" s="22" t="s">
        <v>17</v>
      </c>
      <c r="E39" s="22">
        <v>1500</v>
      </c>
      <c r="F39" s="23">
        <v>891</v>
      </c>
      <c r="G39" s="9">
        <f t="shared" si="0"/>
        <v>1336500</v>
      </c>
      <c r="H39" s="10" t="s">
        <v>13</v>
      </c>
      <c r="I39" s="10" t="s">
        <v>14</v>
      </c>
      <c r="J39" s="11" t="s">
        <v>18</v>
      </c>
      <c r="K39" s="10">
        <v>0</v>
      </c>
    </row>
    <row r="40" spans="1:11" ht="128.25" customHeight="1" x14ac:dyDescent="0.25">
      <c r="A40" s="8">
        <v>33</v>
      </c>
      <c r="B40" s="21" t="s">
        <v>78</v>
      </c>
      <c r="C40" s="21" t="s">
        <v>79</v>
      </c>
      <c r="D40" s="22" t="s">
        <v>17</v>
      </c>
      <c r="E40" s="22">
        <v>50</v>
      </c>
      <c r="F40" s="23">
        <v>2305.1999999999998</v>
      </c>
      <c r="G40" s="9">
        <f t="shared" si="0"/>
        <v>115259.99999999999</v>
      </c>
      <c r="H40" s="10" t="s">
        <v>13</v>
      </c>
      <c r="I40" s="10" t="s">
        <v>14</v>
      </c>
      <c r="J40" s="11" t="s">
        <v>18</v>
      </c>
      <c r="K40" s="10">
        <v>0</v>
      </c>
    </row>
    <row r="41" spans="1:11" ht="128.25" customHeight="1" x14ac:dyDescent="0.25">
      <c r="A41" s="8">
        <v>34</v>
      </c>
      <c r="B41" s="21" t="s">
        <v>80</v>
      </c>
      <c r="C41" s="21" t="s">
        <v>81</v>
      </c>
      <c r="D41" s="22" t="s">
        <v>82</v>
      </c>
      <c r="E41" s="22">
        <v>55</v>
      </c>
      <c r="F41" s="23">
        <v>14322</v>
      </c>
      <c r="G41" s="9">
        <f t="shared" si="0"/>
        <v>787710</v>
      </c>
      <c r="H41" s="10" t="s">
        <v>13</v>
      </c>
      <c r="I41" s="10" t="s">
        <v>14</v>
      </c>
      <c r="J41" s="11" t="s">
        <v>18</v>
      </c>
      <c r="K41" s="10">
        <v>0</v>
      </c>
    </row>
    <row r="42" spans="1:11" ht="128.25" customHeight="1" x14ac:dyDescent="0.25">
      <c r="A42" s="8">
        <v>35</v>
      </c>
      <c r="B42" s="21" t="s">
        <v>83</v>
      </c>
      <c r="C42" s="21" t="s">
        <v>84</v>
      </c>
      <c r="D42" s="22" t="s">
        <v>17</v>
      </c>
      <c r="E42" s="22">
        <v>7</v>
      </c>
      <c r="F42" s="23">
        <v>1000</v>
      </c>
      <c r="G42" s="9">
        <f t="shared" si="0"/>
        <v>7000</v>
      </c>
      <c r="H42" s="10" t="s">
        <v>13</v>
      </c>
      <c r="I42" s="10" t="s">
        <v>14</v>
      </c>
      <c r="J42" s="11" t="s">
        <v>18</v>
      </c>
      <c r="K42" s="10">
        <v>0</v>
      </c>
    </row>
    <row r="43" spans="1:11" ht="128.25" customHeight="1" x14ac:dyDescent="0.25">
      <c r="A43" s="8">
        <v>36</v>
      </c>
      <c r="B43" s="21" t="s">
        <v>85</v>
      </c>
      <c r="C43" s="21" t="s">
        <v>85</v>
      </c>
      <c r="D43" s="22" t="s">
        <v>17</v>
      </c>
      <c r="E43" s="22">
        <v>500</v>
      </c>
      <c r="F43" s="23">
        <v>330</v>
      </c>
      <c r="G43" s="9">
        <f t="shared" si="0"/>
        <v>165000</v>
      </c>
      <c r="H43" s="10" t="s">
        <v>13</v>
      </c>
      <c r="I43" s="10" t="s">
        <v>14</v>
      </c>
      <c r="J43" s="11" t="s">
        <v>18</v>
      </c>
      <c r="K43" s="10">
        <v>0</v>
      </c>
    </row>
    <row r="44" spans="1:11" ht="128.25" customHeight="1" x14ac:dyDescent="0.25">
      <c r="A44" s="8">
        <v>37</v>
      </c>
      <c r="B44" s="21" t="s">
        <v>86</v>
      </c>
      <c r="C44" s="21" t="s">
        <v>87</v>
      </c>
      <c r="D44" s="22" t="s">
        <v>17</v>
      </c>
      <c r="E44" s="22">
        <v>1</v>
      </c>
      <c r="F44" s="23">
        <v>16000</v>
      </c>
      <c r="G44" s="9">
        <f t="shared" si="0"/>
        <v>16000</v>
      </c>
      <c r="H44" s="10" t="s">
        <v>13</v>
      </c>
      <c r="I44" s="10" t="s">
        <v>14</v>
      </c>
      <c r="J44" s="11" t="s">
        <v>18</v>
      </c>
      <c r="K44" s="10">
        <v>0</v>
      </c>
    </row>
    <row r="45" spans="1:11" ht="128.25" customHeight="1" x14ac:dyDescent="0.25">
      <c r="A45" s="8">
        <v>38</v>
      </c>
      <c r="B45" s="21" t="s">
        <v>88</v>
      </c>
      <c r="C45" s="21" t="s">
        <v>89</v>
      </c>
      <c r="D45" s="22" t="s">
        <v>20</v>
      </c>
      <c r="E45" s="22">
        <v>1</v>
      </c>
      <c r="F45" s="23">
        <v>16323</v>
      </c>
      <c r="G45" s="9">
        <f t="shared" si="0"/>
        <v>16323</v>
      </c>
      <c r="H45" s="10" t="s">
        <v>13</v>
      </c>
      <c r="I45" s="10" t="s">
        <v>14</v>
      </c>
      <c r="J45" s="11" t="s">
        <v>18</v>
      </c>
      <c r="K45" s="10">
        <v>0</v>
      </c>
    </row>
    <row r="46" spans="1:11" ht="128.25" customHeight="1" x14ac:dyDescent="0.25">
      <c r="A46" s="8">
        <v>39</v>
      </c>
      <c r="B46" s="21" t="s">
        <v>88</v>
      </c>
      <c r="C46" s="21" t="s">
        <v>90</v>
      </c>
      <c r="D46" s="22" t="s">
        <v>20</v>
      </c>
      <c r="E46" s="22">
        <v>1</v>
      </c>
      <c r="F46" s="23">
        <v>16315.56</v>
      </c>
      <c r="G46" s="9">
        <f t="shared" si="0"/>
        <v>16315.56</v>
      </c>
      <c r="H46" s="10" t="s">
        <v>13</v>
      </c>
      <c r="I46" s="10" t="s">
        <v>14</v>
      </c>
      <c r="J46" s="11" t="s">
        <v>18</v>
      </c>
      <c r="K46" s="10">
        <v>0</v>
      </c>
    </row>
    <row r="47" spans="1:11" ht="128.25" customHeight="1" x14ac:dyDescent="0.25">
      <c r="A47" s="8">
        <v>40</v>
      </c>
      <c r="B47" s="21" t="s">
        <v>88</v>
      </c>
      <c r="C47" s="21" t="s">
        <v>91</v>
      </c>
      <c r="D47" s="22" t="s">
        <v>20</v>
      </c>
      <c r="E47" s="22">
        <v>1</v>
      </c>
      <c r="F47" s="23">
        <v>17000</v>
      </c>
      <c r="G47" s="9">
        <f t="shared" si="0"/>
        <v>17000</v>
      </c>
      <c r="H47" s="10" t="s">
        <v>13</v>
      </c>
      <c r="I47" s="10" t="s">
        <v>14</v>
      </c>
      <c r="J47" s="11" t="s">
        <v>18</v>
      </c>
      <c r="K47" s="10">
        <v>0</v>
      </c>
    </row>
    <row r="48" spans="1:11" ht="128.25" customHeight="1" x14ac:dyDescent="0.25">
      <c r="A48" s="8">
        <v>41</v>
      </c>
      <c r="B48" s="21" t="s">
        <v>88</v>
      </c>
      <c r="C48" s="21" t="s">
        <v>92</v>
      </c>
      <c r="D48" s="22" t="s">
        <v>20</v>
      </c>
      <c r="E48" s="22">
        <v>1</v>
      </c>
      <c r="F48" s="23">
        <v>16000</v>
      </c>
      <c r="G48" s="9">
        <f t="shared" si="0"/>
        <v>16000</v>
      </c>
      <c r="H48" s="10" t="s">
        <v>13</v>
      </c>
      <c r="I48" s="10" t="s">
        <v>14</v>
      </c>
      <c r="J48" s="11" t="s">
        <v>18</v>
      </c>
      <c r="K48" s="10">
        <v>0</v>
      </c>
    </row>
    <row r="49" spans="1:11" ht="128.25" customHeight="1" x14ac:dyDescent="0.25">
      <c r="A49" s="8">
        <v>42</v>
      </c>
      <c r="B49" s="21" t="s">
        <v>93</v>
      </c>
      <c r="C49" s="21" t="s">
        <v>94</v>
      </c>
      <c r="D49" s="22" t="s">
        <v>20</v>
      </c>
      <c r="E49" s="22">
        <v>7</v>
      </c>
      <c r="F49" s="23">
        <v>1600</v>
      </c>
      <c r="G49" s="9">
        <f t="shared" si="0"/>
        <v>11200</v>
      </c>
      <c r="H49" s="10" t="s">
        <v>13</v>
      </c>
      <c r="I49" s="10" t="s">
        <v>14</v>
      </c>
      <c r="J49" s="11" t="s">
        <v>18</v>
      </c>
      <c r="K49" s="10">
        <v>0</v>
      </c>
    </row>
    <row r="50" spans="1:11" ht="128.25" customHeight="1" x14ac:dyDescent="0.25">
      <c r="A50" s="8">
        <v>43</v>
      </c>
      <c r="B50" s="21" t="s">
        <v>95</v>
      </c>
      <c r="C50" s="21" t="s">
        <v>96</v>
      </c>
      <c r="D50" s="22" t="s">
        <v>20</v>
      </c>
      <c r="E50" s="22">
        <v>7</v>
      </c>
      <c r="F50" s="23">
        <v>1600</v>
      </c>
      <c r="G50" s="9">
        <f t="shared" si="0"/>
        <v>11200</v>
      </c>
      <c r="H50" s="10" t="s">
        <v>13</v>
      </c>
      <c r="I50" s="10" t="s">
        <v>14</v>
      </c>
      <c r="J50" s="11" t="s">
        <v>18</v>
      </c>
      <c r="K50" s="10">
        <v>0</v>
      </c>
    </row>
    <row r="51" spans="1:11" ht="128.25" customHeight="1" x14ac:dyDescent="0.25">
      <c r="A51" s="8">
        <v>44</v>
      </c>
      <c r="B51" s="21" t="s">
        <v>97</v>
      </c>
      <c r="C51" s="21" t="s">
        <v>98</v>
      </c>
      <c r="D51" s="22" t="s">
        <v>20</v>
      </c>
      <c r="E51" s="22">
        <v>7</v>
      </c>
      <c r="F51" s="23">
        <v>1600</v>
      </c>
      <c r="G51" s="9">
        <f t="shared" si="0"/>
        <v>11200</v>
      </c>
      <c r="H51" s="10" t="s">
        <v>13</v>
      </c>
      <c r="I51" s="10" t="s">
        <v>14</v>
      </c>
      <c r="J51" s="11" t="s">
        <v>18</v>
      </c>
      <c r="K51" s="10">
        <v>0</v>
      </c>
    </row>
    <row r="52" spans="1:11" ht="128.25" customHeight="1" x14ac:dyDescent="0.25">
      <c r="A52" s="8">
        <v>45</v>
      </c>
      <c r="B52" s="21" t="s">
        <v>99</v>
      </c>
      <c r="C52" s="21" t="s">
        <v>100</v>
      </c>
      <c r="D52" s="22" t="s">
        <v>20</v>
      </c>
      <c r="E52" s="22">
        <v>7</v>
      </c>
      <c r="F52" s="23">
        <v>1600</v>
      </c>
      <c r="G52" s="9">
        <f t="shared" si="0"/>
        <v>11200</v>
      </c>
      <c r="H52" s="10" t="s">
        <v>13</v>
      </c>
      <c r="I52" s="10" t="s">
        <v>14</v>
      </c>
      <c r="J52" s="11" t="s">
        <v>18</v>
      </c>
      <c r="K52" s="10">
        <v>0</v>
      </c>
    </row>
    <row r="53" spans="1:11" ht="128.25" customHeight="1" x14ac:dyDescent="0.25">
      <c r="A53" s="8">
        <v>46</v>
      </c>
      <c r="B53" s="21" t="s">
        <v>101</v>
      </c>
      <c r="C53" s="21" t="s">
        <v>101</v>
      </c>
      <c r="D53" s="22" t="s">
        <v>17</v>
      </c>
      <c r="E53" s="22">
        <v>7500</v>
      </c>
      <c r="F53" s="23">
        <v>90</v>
      </c>
      <c r="G53" s="9">
        <f t="shared" si="0"/>
        <v>675000</v>
      </c>
      <c r="H53" s="10" t="s">
        <v>13</v>
      </c>
      <c r="I53" s="10" t="s">
        <v>14</v>
      </c>
      <c r="J53" s="11" t="s">
        <v>18</v>
      </c>
      <c r="K53" s="10">
        <v>0</v>
      </c>
    </row>
    <row r="54" spans="1:11" ht="128.25" customHeight="1" x14ac:dyDescent="0.25">
      <c r="A54" s="8">
        <v>47</v>
      </c>
      <c r="B54" s="21" t="s">
        <v>102</v>
      </c>
      <c r="C54" s="21" t="s">
        <v>102</v>
      </c>
      <c r="D54" s="22" t="s">
        <v>17</v>
      </c>
      <c r="E54" s="22">
        <v>15500</v>
      </c>
      <c r="F54" s="23">
        <v>90</v>
      </c>
      <c r="G54" s="9">
        <f t="shared" si="0"/>
        <v>1395000</v>
      </c>
      <c r="H54" s="10" t="s">
        <v>13</v>
      </c>
      <c r="I54" s="10" t="s">
        <v>14</v>
      </c>
      <c r="J54" s="11" t="s">
        <v>18</v>
      </c>
      <c r="K54" s="10">
        <v>0</v>
      </c>
    </row>
    <row r="55" spans="1:11" ht="128.25" customHeight="1" x14ac:dyDescent="0.25">
      <c r="A55" s="8">
        <v>48</v>
      </c>
      <c r="B55" s="21" t="s">
        <v>103</v>
      </c>
      <c r="C55" s="21" t="s">
        <v>103</v>
      </c>
      <c r="D55" s="22" t="s">
        <v>17</v>
      </c>
      <c r="E55" s="22">
        <v>6486</v>
      </c>
      <c r="F55" s="23">
        <v>90</v>
      </c>
      <c r="G55" s="9">
        <f t="shared" si="0"/>
        <v>583740</v>
      </c>
      <c r="H55" s="10" t="s">
        <v>13</v>
      </c>
      <c r="I55" s="10" t="s">
        <v>14</v>
      </c>
      <c r="J55" s="11" t="s">
        <v>18</v>
      </c>
      <c r="K55" s="10">
        <v>0</v>
      </c>
    </row>
    <row r="56" spans="1:11" ht="128.25" customHeight="1" x14ac:dyDescent="0.25">
      <c r="A56" s="8">
        <v>49</v>
      </c>
      <c r="B56" s="21" t="s">
        <v>104</v>
      </c>
      <c r="C56" s="21" t="s">
        <v>104</v>
      </c>
      <c r="D56" s="22" t="s">
        <v>17</v>
      </c>
      <c r="E56" s="22">
        <v>674</v>
      </c>
      <c r="F56" s="23">
        <v>90</v>
      </c>
      <c r="G56" s="9">
        <f t="shared" si="0"/>
        <v>60660</v>
      </c>
      <c r="H56" s="10" t="s">
        <v>13</v>
      </c>
      <c r="I56" s="10" t="s">
        <v>14</v>
      </c>
      <c r="J56" s="11" t="s">
        <v>18</v>
      </c>
      <c r="K56" s="10">
        <v>0</v>
      </c>
    </row>
    <row r="57" spans="1:11" ht="128.25" customHeight="1" x14ac:dyDescent="0.25">
      <c r="A57" s="8">
        <v>50</v>
      </c>
      <c r="B57" s="21" t="s">
        <v>105</v>
      </c>
      <c r="C57" s="21" t="s">
        <v>105</v>
      </c>
      <c r="D57" s="22" t="s">
        <v>17</v>
      </c>
      <c r="E57" s="22">
        <v>254</v>
      </c>
      <c r="F57" s="23">
        <v>90</v>
      </c>
      <c r="G57" s="9">
        <f t="shared" si="0"/>
        <v>22860</v>
      </c>
      <c r="H57" s="10" t="s">
        <v>13</v>
      </c>
      <c r="I57" s="10" t="s">
        <v>14</v>
      </c>
      <c r="J57" s="11" t="s">
        <v>18</v>
      </c>
      <c r="K57" s="10">
        <v>0</v>
      </c>
    </row>
    <row r="58" spans="1:11" ht="128.25" customHeight="1" x14ac:dyDescent="0.25">
      <c r="A58" s="8">
        <v>51</v>
      </c>
      <c r="B58" s="21" t="s">
        <v>106</v>
      </c>
      <c r="C58" s="21" t="s">
        <v>106</v>
      </c>
      <c r="D58" s="22" t="s">
        <v>17</v>
      </c>
      <c r="E58" s="22">
        <v>10</v>
      </c>
      <c r="F58" s="23">
        <v>90</v>
      </c>
      <c r="G58" s="9">
        <f t="shared" si="0"/>
        <v>900</v>
      </c>
      <c r="H58" s="10" t="s">
        <v>13</v>
      </c>
      <c r="I58" s="10" t="s">
        <v>14</v>
      </c>
      <c r="J58" s="11" t="s">
        <v>18</v>
      </c>
      <c r="K58" s="10">
        <v>0</v>
      </c>
    </row>
    <row r="59" spans="1:11" ht="128.25" customHeight="1" x14ac:dyDescent="0.25">
      <c r="A59" s="8">
        <v>52</v>
      </c>
      <c r="B59" s="21" t="s">
        <v>107</v>
      </c>
      <c r="C59" s="21" t="s">
        <v>108</v>
      </c>
      <c r="D59" s="22" t="s">
        <v>17</v>
      </c>
      <c r="E59" s="22">
        <v>100</v>
      </c>
      <c r="F59" s="23">
        <v>1300</v>
      </c>
      <c r="G59" s="9">
        <f t="shared" si="0"/>
        <v>130000</v>
      </c>
      <c r="H59" s="10" t="s">
        <v>13</v>
      </c>
      <c r="I59" s="10" t="s">
        <v>14</v>
      </c>
      <c r="J59" s="11" t="s">
        <v>18</v>
      </c>
      <c r="K59" s="10">
        <v>0</v>
      </c>
    </row>
    <row r="60" spans="1:11" ht="128.25" customHeight="1" x14ac:dyDescent="0.25">
      <c r="A60" s="8">
        <v>53</v>
      </c>
      <c r="B60" s="21" t="s">
        <v>109</v>
      </c>
      <c r="C60" s="21" t="s">
        <v>110</v>
      </c>
      <c r="D60" s="22" t="s">
        <v>17</v>
      </c>
      <c r="E60" s="22">
        <v>100</v>
      </c>
      <c r="F60" s="23">
        <v>1300</v>
      </c>
      <c r="G60" s="9">
        <f t="shared" si="0"/>
        <v>130000</v>
      </c>
      <c r="H60" s="10" t="s">
        <v>13</v>
      </c>
      <c r="I60" s="10" t="s">
        <v>14</v>
      </c>
      <c r="J60" s="11" t="s">
        <v>18</v>
      </c>
      <c r="K60" s="10">
        <v>0</v>
      </c>
    </row>
    <row r="61" spans="1:11" ht="128.25" customHeight="1" x14ac:dyDescent="0.25">
      <c r="A61" s="8">
        <v>54</v>
      </c>
      <c r="B61" s="21" t="s">
        <v>111</v>
      </c>
      <c r="C61" s="21" t="s">
        <v>112</v>
      </c>
      <c r="D61" s="22" t="s">
        <v>17</v>
      </c>
      <c r="E61" s="22">
        <v>100</v>
      </c>
      <c r="F61" s="23">
        <v>1300</v>
      </c>
      <c r="G61" s="9">
        <f t="shared" si="0"/>
        <v>130000</v>
      </c>
      <c r="H61" s="10" t="s">
        <v>13</v>
      </c>
      <c r="I61" s="10" t="s">
        <v>14</v>
      </c>
      <c r="J61" s="11" t="s">
        <v>18</v>
      </c>
      <c r="K61" s="10">
        <v>0</v>
      </c>
    </row>
    <row r="62" spans="1:11" ht="128.25" customHeight="1" x14ac:dyDescent="0.25">
      <c r="A62" s="8">
        <v>55</v>
      </c>
      <c r="B62" s="21" t="s">
        <v>113</v>
      </c>
      <c r="C62" s="21" t="s">
        <v>114</v>
      </c>
      <c r="D62" s="22" t="s">
        <v>17</v>
      </c>
      <c r="E62" s="22">
        <v>100</v>
      </c>
      <c r="F62" s="23">
        <v>1300</v>
      </c>
      <c r="G62" s="9">
        <f t="shared" si="0"/>
        <v>130000</v>
      </c>
      <c r="H62" s="10" t="s">
        <v>13</v>
      </c>
      <c r="I62" s="10" t="s">
        <v>14</v>
      </c>
      <c r="J62" s="11" t="s">
        <v>18</v>
      </c>
      <c r="K62" s="10">
        <v>0</v>
      </c>
    </row>
    <row r="63" spans="1:11" ht="128.25" customHeight="1" x14ac:dyDescent="0.25">
      <c r="A63" s="8">
        <v>56</v>
      </c>
      <c r="B63" s="21" t="s">
        <v>115</v>
      </c>
      <c r="C63" s="21" t="s">
        <v>116</v>
      </c>
      <c r="D63" s="22" t="s">
        <v>17</v>
      </c>
      <c r="E63" s="22">
        <v>300</v>
      </c>
      <c r="F63" s="23">
        <v>500</v>
      </c>
      <c r="G63" s="9">
        <f t="shared" si="0"/>
        <v>150000</v>
      </c>
      <c r="H63" s="10" t="s">
        <v>13</v>
      </c>
      <c r="I63" s="10" t="s">
        <v>14</v>
      </c>
      <c r="J63" s="11" t="s">
        <v>18</v>
      </c>
      <c r="K63" s="10">
        <v>0</v>
      </c>
    </row>
    <row r="64" spans="1:11" ht="128.25" customHeight="1" x14ac:dyDescent="0.25">
      <c r="A64" s="8">
        <v>57</v>
      </c>
      <c r="B64" s="21" t="s">
        <v>117</v>
      </c>
      <c r="C64" s="21" t="s">
        <v>118</v>
      </c>
      <c r="D64" s="22" t="s">
        <v>17</v>
      </c>
      <c r="E64" s="22">
        <v>20</v>
      </c>
      <c r="F64" s="23">
        <v>1500</v>
      </c>
      <c r="G64" s="9">
        <f t="shared" si="0"/>
        <v>30000</v>
      </c>
      <c r="H64" s="10" t="s">
        <v>13</v>
      </c>
      <c r="I64" s="10" t="s">
        <v>14</v>
      </c>
      <c r="J64" s="11" t="s">
        <v>18</v>
      </c>
      <c r="K64" s="10">
        <v>0</v>
      </c>
    </row>
    <row r="65" spans="1:11" ht="128.25" customHeight="1" x14ac:dyDescent="0.25">
      <c r="A65" s="8">
        <v>58</v>
      </c>
      <c r="B65" s="21" t="s">
        <v>119</v>
      </c>
      <c r="C65" s="21" t="s">
        <v>120</v>
      </c>
      <c r="D65" s="22" t="s">
        <v>17</v>
      </c>
      <c r="E65" s="22">
        <v>4</v>
      </c>
      <c r="F65" s="23">
        <v>3000</v>
      </c>
      <c r="G65" s="9">
        <f t="shared" si="0"/>
        <v>12000</v>
      </c>
      <c r="H65" s="10" t="s">
        <v>13</v>
      </c>
      <c r="I65" s="10" t="s">
        <v>14</v>
      </c>
      <c r="J65" s="11" t="s">
        <v>18</v>
      </c>
      <c r="K65" s="10">
        <v>0</v>
      </c>
    </row>
    <row r="66" spans="1:11" ht="128.25" customHeight="1" x14ac:dyDescent="0.25">
      <c r="A66" s="8">
        <v>59</v>
      </c>
      <c r="B66" s="21" t="s">
        <v>121</v>
      </c>
      <c r="C66" s="21" t="s">
        <v>122</v>
      </c>
      <c r="D66" s="22" t="s">
        <v>17</v>
      </c>
      <c r="E66" s="22">
        <v>20</v>
      </c>
      <c r="F66" s="23">
        <v>20500</v>
      </c>
      <c r="G66" s="9">
        <f t="shared" si="0"/>
        <v>410000</v>
      </c>
      <c r="H66" s="10" t="s">
        <v>13</v>
      </c>
      <c r="I66" s="10" t="s">
        <v>14</v>
      </c>
      <c r="J66" s="11" t="s">
        <v>18</v>
      </c>
      <c r="K66" s="10">
        <v>0</v>
      </c>
    </row>
    <row r="67" spans="1:11" ht="128.25" customHeight="1" x14ac:dyDescent="0.25">
      <c r="A67" s="8">
        <v>60</v>
      </c>
      <c r="B67" s="21" t="s">
        <v>123</v>
      </c>
      <c r="C67" s="21" t="s">
        <v>124</v>
      </c>
      <c r="D67" s="22" t="s">
        <v>22</v>
      </c>
      <c r="E67" s="22">
        <v>400</v>
      </c>
      <c r="F67" s="23">
        <v>3320</v>
      </c>
      <c r="G67" s="9">
        <f t="shared" si="0"/>
        <v>1328000</v>
      </c>
      <c r="H67" s="10" t="s">
        <v>13</v>
      </c>
      <c r="I67" s="10" t="s">
        <v>14</v>
      </c>
      <c r="J67" s="11" t="s">
        <v>18</v>
      </c>
      <c r="K67" s="10">
        <v>0</v>
      </c>
    </row>
    <row r="68" spans="1:11" ht="128.25" customHeight="1" x14ac:dyDescent="0.25">
      <c r="A68" s="8">
        <v>61</v>
      </c>
      <c r="B68" s="21" t="s">
        <v>125</v>
      </c>
      <c r="C68" s="21" t="s">
        <v>125</v>
      </c>
      <c r="D68" s="22" t="s">
        <v>17</v>
      </c>
      <c r="E68" s="22">
        <v>10</v>
      </c>
      <c r="F68" s="23">
        <v>175000</v>
      </c>
      <c r="G68" s="9">
        <f t="shared" si="0"/>
        <v>1750000</v>
      </c>
      <c r="H68" s="10" t="s">
        <v>13</v>
      </c>
      <c r="I68" s="10" t="s">
        <v>14</v>
      </c>
      <c r="J68" s="11" t="s">
        <v>18</v>
      </c>
      <c r="K68" s="10">
        <v>0</v>
      </c>
    </row>
    <row r="69" spans="1:11" ht="128.25" customHeight="1" x14ac:dyDescent="0.25">
      <c r="A69" s="8">
        <v>62</v>
      </c>
      <c r="B69" s="21" t="s">
        <v>126</v>
      </c>
      <c r="C69" s="21" t="s">
        <v>127</v>
      </c>
      <c r="D69" s="22" t="s">
        <v>22</v>
      </c>
      <c r="E69" s="22">
        <v>80</v>
      </c>
      <c r="F69" s="23">
        <v>420</v>
      </c>
      <c r="G69" s="9">
        <f t="shared" si="0"/>
        <v>33600</v>
      </c>
      <c r="H69" s="10" t="s">
        <v>13</v>
      </c>
      <c r="I69" s="10" t="s">
        <v>14</v>
      </c>
      <c r="J69" s="11" t="s">
        <v>18</v>
      </c>
      <c r="K69" s="10">
        <v>0</v>
      </c>
    </row>
    <row r="70" spans="1:11" ht="128.25" customHeight="1" x14ac:dyDescent="0.25">
      <c r="A70" s="8">
        <v>63</v>
      </c>
      <c r="B70" s="21" t="s">
        <v>128</v>
      </c>
      <c r="C70" s="21" t="s">
        <v>129</v>
      </c>
      <c r="D70" s="22" t="s">
        <v>22</v>
      </c>
      <c r="E70" s="22">
        <v>80</v>
      </c>
      <c r="F70" s="23">
        <v>550</v>
      </c>
      <c r="G70" s="9">
        <f t="shared" si="0"/>
        <v>44000</v>
      </c>
      <c r="H70" s="10" t="s">
        <v>13</v>
      </c>
      <c r="I70" s="10" t="s">
        <v>14</v>
      </c>
      <c r="J70" s="11" t="s">
        <v>18</v>
      </c>
      <c r="K70" s="10">
        <v>0</v>
      </c>
    </row>
    <row r="71" spans="1:11" ht="128.25" customHeight="1" x14ac:dyDescent="0.25">
      <c r="A71" s="8">
        <v>64</v>
      </c>
      <c r="B71" s="21" t="s">
        <v>130</v>
      </c>
      <c r="C71" s="21" t="s">
        <v>131</v>
      </c>
      <c r="D71" s="22" t="s">
        <v>22</v>
      </c>
      <c r="E71" s="22">
        <v>800</v>
      </c>
      <c r="F71" s="23">
        <v>477.43</v>
      </c>
      <c r="G71" s="9">
        <f t="shared" si="0"/>
        <v>381944</v>
      </c>
      <c r="H71" s="10" t="s">
        <v>13</v>
      </c>
      <c r="I71" s="10" t="s">
        <v>14</v>
      </c>
      <c r="J71" s="11" t="s">
        <v>18</v>
      </c>
      <c r="K71" s="10">
        <v>0</v>
      </c>
    </row>
    <row r="72" spans="1:11" ht="128.25" customHeight="1" x14ac:dyDescent="0.25">
      <c r="A72" s="8">
        <v>65</v>
      </c>
      <c r="B72" s="21" t="s">
        <v>132</v>
      </c>
      <c r="C72" s="21" t="s">
        <v>133</v>
      </c>
      <c r="D72" s="22" t="s">
        <v>22</v>
      </c>
      <c r="E72" s="22">
        <v>450</v>
      </c>
      <c r="F72" s="23">
        <v>1300</v>
      </c>
      <c r="G72" s="9">
        <f t="shared" si="0"/>
        <v>585000</v>
      </c>
      <c r="H72" s="10" t="s">
        <v>13</v>
      </c>
      <c r="I72" s="10" t="s">
        <v>14</v>
      </c>
      <c r="J72" s="11" t="s">
        <v>18</v>
      </c>
      <c r="K72" s="10">
        <v>0</v>
      </c>
    </row>
    <row r="73" spans="1:11" ht="128.25" customHeight="1" x14ac:dyDescent="0.25">
      <c r="A73" s="8">
        <v>66</v>
      </c>
      <c r="B73" s="21" t="s">
        <v>134</v>
      </c>
      <c r="C73" s="21" t="s">
        <v>135</v>
      </c>
      <c r="D73" s="22" t="s">
        <v>22</v>
      </c>
      <c r="E73" s="22">
        <v>1500</v>
      </c>
      <c r="F73" s="23">
        <v>960</v>
      </c>
      <c r="G73" s="9">
        <f t="shared" ref="G73:G136" si="1">E73*F73</f>
        <v>1440000</v>
      </c>
      <c r="H73" s="10" t="s">
        <v>13</v>
      </c>
      <c r="I73" s="10" t="s">
        <v>14</v>
      </c>
      <c r="J73" s="11" t="s">
        <v>18</v>
      </c>
      <c r="K73" s="10">
        <v>0</v>
      </c>
    </row>
    <row r="74" spans="1:11" ht="128.25" customHeight="1" x14ac:dyDescent="0.25">
      <c r="A74" s="8">
        <v>67</v>
      </c>
      <c r="B74" s="21" t="s">
        <v>136</v>
      </c>
      <c r="C74" s="21" t="s">
        <v>137</v>
      </c>
      <c r="D74" s="22" t="s">
        <v>22</v>
      </c>
      <c r="E74" s="22">
        <v>1000</v>
      </c>
      <c r="F74" s="23">
        <v>900</v>
      </c>
      <c r="G74" s="9">
        <f t="shared" si="1"/>
        <v>900000</v>
      </c>
      <c r="H74" s="10" t="s">
        <v>13</v>
      </c>
      <c r="I74" s="10" t="s">
        <v>14</v>
      </c>
      <c r="J74" s="11" t="s">
        <v>18</v>
      </c>
      <c r="K74" s="10">
        <v>0</v>
      </c>
    </row>
    <row r="75" spans="1:11" ht="128.25" customHeight="1" x14ac:dyDescent="0.25">
      <c r="A75" s="8">
        <v>68</v>
      </c>
      <c r="B75" s="21" t="s">
        <v>138</v>
      </c>
      <c r="C75" s="21" t="s">
        <v>139</v>
      </c>
      <c r="D75" s="22" t="s">
        <v>22</v>
      </c>
      <c r="E75" s="22">
        <v>500</v>
      </c>
      <c r="F75" s="23">
        <v>1500</v>
      </c>
      <c r="G75" s="9">
        <f t="shared" si="1"/>
        <v>750000</v>
      </c>
      <c r="H75" s="10" t="s">
        <v>13</v>
      </c>
      <c r="I75" s="10" t="s">
        <v>14</v>
      </c>
      <c r="J75" s="11" t="s">
        <v>18</v>
      </c>
      <c r="K75" s="10">
        <v>0</v>
      </c>
    </row>
    <row r="76" spans="1:11" ht="128.25" customHeight="1" x14ac:dyDescent="0.25">
      <c r="A76" s="8">
        <v>69</v>
      </c>
      <c r="B76" s="21" t="s">
        <v>140</v>
      </c>
      <c r="C76" s="21" t="s">
        <v>141</v>
      </c>
      <c r="D76" s="22" t="s">
        <v>17</v>
      </c>
      <c r="E76" s="22">
        <v>80</v>
      </c>
      <c r="F76" s="23">
        <v>11353</v>
      </c>
      <c r="G76" s="9">
        <f t="shared" si="1"/>
        <v>908240</v>
      </c>
      <c r="H76" s="10" t="s">
        <v>13</v>
      </c>
      <c r="I76" s="10" t="s">
        <v>14</v>
      </c>
      <c r="J76" s="11" t="s">
        <v>18</v>
      </c>
      <c r="K76" s="10">
        <v>0</v>
      </c>
    </row>
    <row r="77" spans="1:11" ht="128.25" customHeight="1" x14ac:dyDescent="0.25">
      <c r="A77" s="8">
        <v>70</v>
      </c>
      <c r="B77" s="21" t="s">
        <v>142</v>
      </c>
      <c r="C77" s="21" t="s">
        <v>143</v>
      </c>
      <c r="D77" s="22" t="s">
        <v>17</v>
      </c>
      <c r="E77" s="22">
        <v>80</v>
      </c>
      <c r="F77" s="23">
        <v>7735</v>
      </c>
      <c r="G77" s="9">
        <f t="shared" si="1"/>
        <v>618800</v>
      </c>
      <c r="H77" s="10" t="s">
        <v>13</v>
      </c>
      <c r="I77" s="10" t="s">
        <v>14</v>
      </c>
      <c r="J77" s="11" t="s">
        <v>18</v>
      </c>
      <c r="K77" s="10">
        <v>0</v>
      </c>
    </row>
    <row r="78" spans="1:11" ht="128.25" customHeight="1" x14ac:dyDescent="0.25">
      <c r="A78" s="8">
        <v>71</v>
      </c>
      <c r="B78" s="21" t="s">
        <v>144</v>
      </c>
      <c r="C78" s="21" t="s">
        <v>145</v>
      </c>
      <c r="D78" s="22" t="s">
        <v>17</v>
      </c>
      <c r="E78" s="22">
        <v>115</v>
      </c>
      <c r="F78" s="23">
        <v>8810.5</v>
      </c>
      <c r="G78" s="9">
        <f t="shared" si="1"/>
        <v>1013207.5</v>
      </c>
      <c r="H78" s="10" t="s">
        <v>13</v>
      </c>
      <c r="I78" s="10" t="s">
        <v>14</v>
      </c>
      <c r="J78" s="11" t="s">
        <v>18</v>
      </c>
      <c r="K78" s="10">
        <v>0</v>
      </c>
    </row>
    <row r="79" spans="1:11" ht="128.25" customHeight="1" x14ac:dyDescent="0.25">
      <c r="A79" s="8">
        <v>72</v>
      </c>
      <c r="B79" s="24" t="s">
        <v>146</v>
      </c>
      <c r="C79" s="24" t="s">
        <v>147</v>
      </c>
      <c r="D79" s="22" t="s">
        <v>17</v>
      </c>
      <c r="E79" s="22">
        <v>200</v>
      </c>
      <c r="F79" s="23">
        <v>2332</v>
      </c>
      <c r="G79" s="9">
        <f t="shared" si="1"/>
        <v>466400</v>
      </c>
      <c r="H79" s="10" t="s">
        <v>13</v>
      </c>
      <c r="I79" s="10" t="s">
        <v>14</v>
      </c>
      <c r="J79" s="11" t="s">
        <v>18</v>
      </c>
      <c r="K79" s="10">
        <v>0</v>
      </c>
    </row>
    <row r="80" spans="1:11" ht="128.25" customHeight="1" x14ac:dyDescent="0.25">
      <c r="A80" s="8">
        <v>73</v>
      </c>
      <c r="B80" s="21" t="s">
        <v>148</v>
      </c>
      <c r="C80" s="21" t="s">
        <v>148</v>
      </c>
      <c r="D80" s="22" t="s">
        <v>17</v>
      </c>
      <c r="E80" s="22">
        <v>40</v>
      </c>
      <c r="F80" s="23">
        <v>1170</v>
      </c>
      <c r="G80" s="9">
        <f t="shared" si="1"/>
        <v>46800</v>
      </c>
      <c r="H80" s="10" t="s">
        <v>13</v>
      </c>
      <c r="I80" s="10" t="s">
        <v>14</v>
      </c>
      <c r="J80" s="11" t="s">
        <v>18</v>
      </c>
      <c r="K80" s="10">
        <v>0</v>
      </c>
    </row>
    <row r="81" spans="1:11" ht="128.25" customHeight="1" x14ac:dyDescent="0.25">
      <c r="A81" s="8">
        <v>74</v>
      </c>
      <c r="B81" s="21" t="s">
        <v>149</v>
      </c>
      <c r="C81" s="21" t="s">
        <v>150</v>
      </c>
      <c r="D81" s="22" t="s">
        <v>17</v>
      </c>
      <c r="E81" s="22">
        <v>80</v>
      </c>
      <c r="F81" s="23">
        <v>1500</v>
      </c>
      <c r="G81" s="9">
        <f t="shared" si="1"/>
        <v>120000</v>
      </c>
      <c r="H81" s="10" t="s">
        <v>13</v>
      </c>
      <c r="I81" s="10" t="s">
        <v>14</v>
      </c>
      <c r="J81" s="11" t="s">
        <v>18</v>
      </c>
      <c r="K81" s="10">
        <v>0</v>
      </c>
    </row>
    <row r="82" spans="1:11" ht="128.25" customHeight="1" x14ac:dyDescent="0.25">
      <c r="A82" s="8">
        <v>75</v>
      </c>
      <c r="B82" s="21" t="s">
        <v>151</v>
      </c>
      <c r="C82" s="21" t="s">
        <v>152</v>
      </c>
      <c r="D82" s="22" t="s">
        <v>17</v>
      </c>
      <c r="E82" s="22">
        <v>15</v>
      </c>
      <c r="F82" s="23">
        <v>250</v>
      </c>
      <c r="G82" s="9">
        <f t="shared" si="1"/>
        <v>3750</v>
      </c>
      <c r="H82" s="10" t="s">
        <v>13</v>
      </c>
      <c r="I82" s="10" t="s">
        <v>14</v>
      </c>
      <c r="J82" s="11" t="s">
        <v>18</v>
      </c>
      <c r="K82" s="10">
        <v>0</v>
      </c>
    </row>
    <row r="83" spans="1:11" ht="128.25" customHeight="1" x14ac:dyDescent="0.25">
      <c r="A83" s="8">
        <v>76</v>
      </c>
      <c r="B83" s="21" t="s">
        <v>153</v>
      </c>
      <c r="C83" s="21" t="s">
        <v>154</v>
      </c>
      <c r="D83" s="22" t="s">
        <v>17</v>
      </c>
      <c r="E83" s="22">
        <v>40</v>
      </c>
      <c r="F83" s="23">
        <v>540</v>
      </c>
      <c r="G83" s="9">
        <f t="shared" si="1"/>
        <v>21600</v>
      </c>
      <c r="H83" s="10" t="s">
        <v>13</v>
      </c>
      <c r="I83" s="10" t="s">
        <v>14</v>
      </c>
      <c r="J83" s="11" t="s">
        <v>18</v>
      </c>
      <c r="K83" s="10">
        <v>0</v>
      </c>
    </row>
    <row r="84" spans="1:11" ht="128.25" customHeight="1" x14ac:dyDescent="0.25">
      <c r="A84" s="8">
        <v>77</v>
      </c>
      <c r="B84" s="21" t="s">
        <v>155</v>
      </c>
      <c r="C84" s="21" t="s">
        <v>156</v>
      </c>
      <c r="D84" s="22" t="s">
        <v>17</v>
      </c>
      <c r="E84" s="22">
        <v>40</v>
      </c>
      <c r="F84" s="23">
        <v>3338</v>
      </c>
      <c r="G84" s="9">
        <f t="shared" si="1"/>
        <v>133520</v>
      </c>
      <c r="H84" s="10" t="s">
        <v>13</v>
      </c>
      <c r="I84" s="10" t="s">
        <v>14</v>
      </c>
      <c r="J84" s="11" t="s">
        <v>18</v>
      </c>
      <c r="K84" s="10">
        <v>0</v>
      </c>
    </row>
    <row r="85" spans="1:11" ht="128.25" customHeight="1" x14ac:dyDescent="0.25">
      <c r="A85" s="8">
        <v>78</v>
      </c>
      <c r="B85" s="21" t="s">
        <v>157</v>
      </c>
      <c r="C85" s="21" t="s">
        <v>158</v>
      </c>
      <c r="D85" s="22" t="s">
        <v>17</v>
      </c>
      <c r="E85" s="22">
        <v>20</v>
      </c>
      <c r="F85" s="23">
        <v>3338</v>
      </c>
      <c r="G85" s="9">
        <f t="shared" si="1"/>
        <v>66760</v>
      </c>
      <c r="H85" s="10" t="s">
        <v>13</v>
      </c>
      <c r="I85" s="10" t="s">
        <v>14</v>
      </c>
      <c r="J85" s="11" t="s">
        <v>18</v>
      </c>
      <c r="K85" s="10">
        <v>0</v>
      </c>
    </row>
    <row r="86" spans="1:11" ht="128.25" customHeight="1" x14ac:dyDescent="0.25">
      <c r="A86" s="8">
        <v>79</v>
      </c>
      <c r="B86" s="21" t="s">
        <v>159</v>
      </c>
      <c r="C86" s="21" t="s">
        <v>160</v>
      </c>
      <c r="D86" s="22" t="s">
        <v>17</v>
      </c>
      <c r="E86" s="22">
        <v>15</v>
      </c>
      <c r="F86" s="23">
        <v>3338</v>
      </c>
      <c r="G86" s="9">
        <f t="shared" si="1"/>
        <v>50070</v>
      </c>
      <c r="H86" s="10" t="s">
        <v>13</v>
      </c>
      <c r="I86" s="10" t="s">
        <v>14</v>
      </c>
      <c r="J86" s="11" t="s">
        <v>18</v>
      </c>
      <c r="K86" s="10">
        <v>0</v>
      </c>
    </row>
    <row r="87" spans="1:11" ht="128.25" customHeight="1" x14ac:dyDescent="0.25">
      <c r="A87" s="8">
        <v>80</v>
      </c>
      <c r="B87" s="21" t="s">
        <v>155</v>
      </c>
      <c r="C87" s="21" t="s">
        <v>161</v>
      </c>
      <c r="D87" s="22" t="s">
        <v>17</v>
      </c>
      <c r="E87" s="22">
        <v>20</v>
      </c>
      <c r="F87" s="23">
        <v>3338</v>
      </c>
      <c r="G87" s="9">
        <f t="shared" si="1"/>
        <v>66760</v>
      </c>
      <c r="H87" s="10" t="s">
        <v>13</v>
      </c>
      <c r="I87" s="10" t="s">
        <v>14</v>
      </c>
      <c r="J87" s="11" t="s">
        <v>18</v>
      </c>
      <c r="K87" s="10">
        <v>0</v>
      </c>
    </row>
    <row r="88" spans="1:11" ht="128.25" customHeight="1" x14ac:dyDescent="0.25">
      <c r="A88" s="8">
        <v>81</v>
      </c>
      <c r="B88" s="21" t="s">
        <v>162</v>
      </c>
      <c r="C88" s="21" t="s">
        <v>163</v>
      </c>
      <c r="D88" s="22" t="s">
        <v>17</v>
      </c>
      <c r="E88" s="22">
        <v>20</v>
      </c>
      <c r="F88" s="23">
        <v>3338</v>
      </c>
      <c r="G88" s="9">
        <f t="shared" si="1"/>
        <v>66760</v>
      </c>
      <c r="H88" s="10" t="s">
        <v>13</v>
      </c>
      <c r="I88" s="10" t="s">
        <v>14</v>
      </c>
      <c r="J88" s="11" t="s">
        <v>18</v>
      </c>
      <c r="K88" s="10">
        <v>0</v>
      </c>
    </row>
    <row r="89" spans="1:11" ht="128.25" customHeight="1" x14ac:dyDescent="0.25">
      <c r="A89" s="8">
        <v>82</v>
      </c>
      <c r="B89" s="21" t="s">
        <v>164</v>
      </c>
      <c r="C89" s="21" t="s">
        <v>165</v>
      </c>
      <c r="D89" s="22" t="s">
        <v>17</v>
      </c>
      <c r="E89" s="22">
        <v>8000</v>
      </c>
      <c r="F89" s="23">
        <v>27</v>
      </c>
      <c r="G89" s="9">
        <f t="shared" si="1"/>
        <v>216000</v>
      </c>
      <c r="H89" s="10" t="s">
        <v>13</v>
      </c>
      <c r="I89" s="10" t="s">
        <v>14</v>
      </c>
      <c r="J89" s="11" t="s">
        <v>18</v>
      </c>
      <c r="K89" s="10">
        <v>0</v>
      </c>
    </row>
    <row r="90" spans="1:11" ht="128.25" customHeight="1" x14ac:dyDescent="0.25">
      <c r="A90" s="8">
        <v>83</v>
      </c>
      <c r="B90" s="21" t="s">
        <v>166</v>
      </c>
      <c r="C90" s="21" t="s">
        <v>167</v>
      </c>
      <c r="D90" s="22" t="s">
        <v>17</v>
      </c>
      <c r="E90" s="22">
        <v>200</v>
      </c>
      <c r="F90" s="23">
        <v>704.39</v>
      </c>
      <c r="G90" s="9">
        <f t="shared" si="1"/>
        <v>140878</v>
      </c>
      <c r="H90" s="10" t="s">
        <v>13</v>
      </c>
      <c r="I90" s="10" t="s">
        <v>14</v>
      </c>
      <c r="J90" s="11" t="s">
        <v>18</v>
      </c>
      <c r="K90" s="10">
        <v>0</v>
      </c>
    </row>
    <row r="91" spans="1:11" ht="128.25" customHeight="1" x14ac:dyDescent="0.25">
      <c r="A91" s="8">
        <v>84</v>
      </c>
      <c r="B91" s="21" t="s">
        <v>166</v>
      </c>
      <c r="C91" s="21" t="s">
        <v>168</v>
      </c>
      <c r="D91" s="22" t="s">
        <v>17</v>
      </c>
      <c r="E91" s="22">
        <v>400</v>
      </c>
      <c r="F91" s="23">
        <v>649.34</v>
      </c>
      <c r="G91" s="9">
        <f t="shared" si="1"/>
        <v>259736</v>
      </c>
      <c r="H91" s="10" t="s">
        <v>13</v>
      </c>
      <c r="I91" s="10" t="s">
        <v>14</v>
      </c>
      <c r="J91" s="11" t="s">
        <v>18</v>
      </c>
      <c r="K91" s="10">
        <v>0</v>
      </c>
    </row>
    <row r="92" spans="1:11" ht="128.25" customHeight="1" x14ac:dyDescent="0.25">
      <c r="A92" s="8">
        <v>85</v>
      </c>
      <c r="B92" s="21" t="s">
        <v>166</v>
      </c>
      <c r="C92" s="21" t="s">
        <v>169</v>
      </c>
      <c r="D92" s="22" t="s">
        <v>17</v>
      </c>
      <c r="E92" s="22">
        <v>250</v>
      </c>
      <c r="F92" s="23">
        <v>570</v>
      </c>
      <c r="G92" s="9">
        <f t="shared" si="1"/>
        <v>142500</v>
      </c>
      <c r="H92" s="10" t="s">
        <v>13</v>
      </c>
      <c r="I92" s="10" t="s">
        <v>14</v>
      </c>
      <c r="J92" s="11" t="s">
        <v>18</v>
      </c>
      <c r="K92" s="10">
        <v>0</v>
      </c>
    </row>
    <row r="93" spans="1:11" ht="128.25" customHeight="1" x14ac:dyDescent="0.25">
      <c r="A93" s="8">
        <v>86</v>
      </c>
      <c r="B93" s="21" t="s">
        <v>170</v>
      </c>
      <c r="C93" s="21" t="s">
        <v>170</v>
      </c>
      <c r="D93" s="22" t="s">
        <v>17</v>
      </c>
      <c r="E93" s="22">
        <v>100</v>
      </c>
      <c r="F93" s="23">
        <v>4135</v>
      </c>
      <c r="G93" s="9">
        <f t="shared" si="1"/>
        <v>413500</v>
      </c>
      <c r="H93" s="10" t="s">
        <v>13</v>
      </c>
      <c r="I93" s="10" t="s">
        <v>14</v>
      </c>
      <c r="J93" s="11" t="s">
        <v>18</v>
      </c>
      <c r="K93" s="10">
        <v>0</v>
      </c>
    </row>
    <row r="94" spans="1:11" ht="128.25" customHeight="1" x14ac:dyDescent="0.25">
      <c r="A94" s="8">
        <v>87</v>
      </c>
      <c r="B94" s="21" t="s">
        <v>171</v>
      </c>
      <c r="C94" s="21" t="s">
        <v>171</v>
      </c>
      <c r="D94" s="22" t="s">
        <v>17</v>
      </c>
      <c r="E94" s="22">
        <v>300</v>
      </c>
      <c r="F94" s="23">
        <v>4135</v>
      </c>
      <c r="G94" s="9">
        <f t="shared" si="1"/>
        <v>1240500</v>
      </c>
      <c r="H94" s="10" t="s">
        <v>13</v>
      </c>
      <c r="I94" s="10" t="s">
        <v>14</v>
      </c>
      <c r="J94" s="11" t="s">
        <v>18</v>
      </c>
      <c r="K94" s="10">
        <v>0</v>
      </c>
    </row>
    <row r="95" spans="1:11" ht="128.25" customHeight="1" x14ac:dyDescent="0.25">
      <c r="A95" s="8">
        <v>88</v>
      </c>
      <c r="B95" s="21" t="s">
        <v>172</v>
      </c>
      <c r="C95" s="21" t="s">
        <v>172</v>
      </c>
      <c r="D95" s="22" t="s">
        <v>17</v>
      </c>
      <c r="E95" s="22">
        <v>160</v>
      </c>
      <c r="F95" s="23">
        <v>4135</v>
      </c>
      <c r="G95" s="9">
        <f t="shared" si="1"/>
        <v>661600</v>
      </c>
      <c r="H95" s="10" t="s">
        <v>13</v>
      </c>
      <c r="I95" s="10" t="s">
        <v>14</v>
      </c>
      <c r="J95" s="11" t="s">
        <v>18</v>
      </c>
      <c r="K95" s="10">
        <v>0</v>
      </c>
    </row>
    <row r="96" spans="1:11" ht="128.25" customHeight="1" x14ac:dyDescent="0.25">
      <c r="A96" s="8">
        <v>89</v>
      </c>
      <c r="B96" s="21" t="s">
        <v>173</v>
      </c>
      <c r="C96" s="21" t="s">
        <v>173</v>
      </c>
      <c r="D96" s="22" t="s">
        <v>17</v>
      </c>
      <c r="E96" s="22">
        <v>15</v>
      </c>
      <c r="F96" s="23">
        <v>5000</v>
      </c>
      <c r="G96" s="9">
        <f t="shared" si="1"/>
        <v>75000</v>
      </c>
      <c r="H96" s="10" t="s">
        <v>13</v>
      </c>
      <c r="I96" s="10" t="s">
        <v>14</v>
      </c>
      <c r="J96" s="11" t="s">
        <v>18</v>
      </c>
      <c r="K96" s="10">
        <v>0</v>
      </c>
    </row>
    <row r="97" spans="1:11" ht="128.25" customHeight="1" x14ac:dyDescent="0.25">
      <c r="A97" s="8">
        <v>90</v>
      </c>
      <c r="B97" s="21" t="s">
        <v>174</v>
      </c>
      <c r="C97" s="21" t="s">
        <v>175</v>
      </c>
      <c r="D97" s="22" t="s">
        <v>17</v>
      </c>
      <c r="E97" s="22">
        <v>1</v>
      </c>
      <c r="F97" s="23">
        <v>8000</v>
      </c>
      <c r="G97" s="9">
        <f t="shared" si="1"/>
        <v>8000</v>
      </c>
      <c r="H97" s="10" t="s">
        <v>13</v>
      </c>
      <c r="I97" s="10" t="s">
        <v>14</v>
      </c>
      <c r="J97" s="11" t="s">
        <v>18</v>
      </c>
      <c r="K97" s="10">
        <v>0</v>
      </c>
    </row>
    <row r="98" spans="1:11" ht="128.25" customHeight="1" x14ac:dyDescent="0.25">
      <c r="A98" s="8">
        <v>91</v>
      </c>
      <c r="B98" s="21" t="s">
        <v>176</v>
      </c>
      <c r="C98" s="21" t="s">
        <v>177</v>
      </c>
      <c r="D98" s="22" t="s">
        <v>17</v>
      </c>
      <c r="E98" s="22">
        <v>44</v>
      </c>
      <c r="F98" s="23">
        <v>8588</v>
      </c>
      <c r="G98" s="9">
        <f t="shared" si="1"/>
        <v>377872</v>
      </c>
      <c r="H98" s="10" t="s">
        <v>13</v>
      </c>
      <c r="I98" s="10" t="s">
        <v>14</v>
      </c>
      <c r="J98" s="11" t="s">
        <v>18</v>
      </c>
      <c r="K98" s="10">
        <v>0</v>
      </c>
    </row>
    <row r="99" spans="1:11" ht="128.25" customHeight="1" x14ac:dyDescent="0.25">
      <c r="A99" s="8">
        <v>92</v>
      </c>
      <c r="B99" s="21" t="s">
        <v>178</v>
      </c>
      <c r="C99" s="21" t="s">
        <v>179</v>
      </c>
      <c r="D99" s="22" t="s">
        <v>17</v>
      </c>
      <c r="E99" s="22">
        <v>15</v>
      </c>
      <c r="F99" s="23">
        <v>500</v>
      </c>
      <c r="G99" s="9">
        <f t="shared" si="1"/>
        <v>7500</v>
      </c>
      <c r="H99" s="10" t="s">
        <v>13</v>
      </c>
      <c r="I99" s="10" t="s">
        <v>14</v>
      </c>
      <c r="J99" s="11" t="s">
        <v>18</v>
      </c>
      <c r="K99" s="10">
        <v>0</v>
      </c>
    </row>
    <row r="100" spans="1:11" ht="128.25" customHeight="1" x14ac:dyDescent="0.25">
      <c r="A100" s="8">
        <v>93</v>
      </c>
      <c r="B100" s="21" t="s">
        <v>180</v>
      </c>
      <c r="C100" s="21" t="s">
        <v>181</v>
      </c>
      <c r="D100" s="22" t="s">
        <v>17</v>
      </c>
      <c r="E100" s="22">
        <v>80</v>
      </c>
      <c r="F100" s="23">
        <v>550</v>
      </c>
      <c r="G100" s="9">
        <f t="shared" si="1"/>
        <v>44000</v>
      </c>
      <c r="H100" s="10" t="s">
        <v>13</v>
      </c>
      <c r="I100" s="10" t="s">
        <v>14</v>
      </c>
      <c r="J100" s="11" t="s">
        <v>18</v>
      </c>
      <c r="K100" s="10">
        <v>0</v>
      </c>
    </row>
    <row r="101" spans="1:11" ht="128.25" customHeight="1" x14ac:dyDescent="0.25">
      <c r="A101" s="8">
        <v>94</v>
      </c>
      <c r="B101" s="21" t="s">
        <v>182</v>
      </c>
      <c r="C101" s="21" t="s">
        <v>183</v>
      </c>
      <c r="D101" s="22" t="s">
        <v>20</v>
      </c>
      <c r="E101" s="22">
        <v>290</v>
      </c>
      <c r="F101" s="23">
        <v>500</v>
      </c>
      <c r="G101" s="9">
        <f t="shared" si="1"/>
        <v>145000</v>
      </c>
      <c r="H101" s="10" t="s">
        <v>13</v>
      </c>
      <c r="I101" s="10" t="s">
        <v>14</v>
      </c>
      <c r="J101" s="11" t="s">
        <v>18</v>
      </c>
      <c r="K101" s="10">
        <v>0</v>
      </c>
    </row>
    <row r="102" spans="1:11" ht="128.25" customHeight="1" x14ac:dyDescent="0.25">
      <c r="A102" s="8">
        <v>95</v>
      </c>
      <c r="B102" s="21" t="s">
        <v>184</v>
      </c>
      <c r="C102" s="21" t="s">
        <v>185</v>
      </c>
      <c r="D102" s="22" t="s">
        <v>17</v>
      </c>
      <c r="E102" s="22">
        <v>1000</v>
      </c>
      <c r="F102" s="23">
        <v>173.6</v>
      </c>
      <c r="G102" s="9">
        <f t="shared" si="1"/>
        <v>173600</v>
      </c>
      <c r="H102" s="10" t="s">
        <v>13</v>
      </c>
      <c r="I102" s="10" t="s">
        <v>14</v>
      </c>
      <c r="J102" s="11" t="s">
        <v>18</v>
      </c>
      <c r="K102" s="10">
        <v>0</v>
      </c>
    </row>
    <row r="103" spans="1:11" ht="128.25" customHeight="1" x14ac:dyDescent="0.25">
      <c r="A103" s="8">
        <v>96</v>
      </c>
      <c r="B103" s="21" t="s">
        <v>186</v>
      </c>
      <c r="C103" s="21" t="s">
        <v>187</v>
      </c>
      <c r="D103" s="22" t="s">
        <v>21</v>
      </c>
      <c r="E103" s="22">
        <v>120</v>
      </c>
      <c r="F103" s="23">
        <v>13100</v>
      </c>
      <c r="G103" s="9">
        <f t="shared" si="1"/>
        <v>1572000</v>
      </c>
      <c r="H103" s="10" t="s">
        <v>13</v>
      </c>
      <c r="I103" s="10" t="s">
        <v>14</v>
      </c>
      <c r="J103" s="11" t="s">
        <v>18</v>
      </c>
      <c r="K103" s="10">
        <v>0</v>
      </c>
    </row>
    <row r="104" spans="1:11" ht="128.25" customHeight="1" x14ac:dyDescent="0.25">
      <c r="A104" s="8">
        <v>97</v>
      </c>
      <c r="B104" s="21" t="s">
        <v>188</v>
      </c>
      <c r="C104" s="21" t="s">
        <v>189</v>
      </c>
      <c r="D104" s="22" t="s">
        <v>21</v>
      </c>
      <c r="E104" s="22">
        <v>100</v>
      </c>
      <c r="F104" s="23">
        <v>29000</v>
      </c>
      <c r="G104" s="9">
        <f t="shared" si="1"/>
        <v>2900000</v>
      </c>
      <c r="H104" s="10" t="s">
        <v>13</v>
      </c>
      <c r="I104" s="10" t="s">
        <v>14</v>
      </c>
      <c r="J104" s="11" t="s">
        <v>18</v>
      </c>
      <c r="K104" s="10">
        <v>0</v>
      </c>
    </row>
    <row r="105" spans="1:11" ht="128.25" customHeight="1" x14ac:dyDescent="0.25">
      <c r="A105" s="8">
        <v>98</v>
      </c>
      <c r="B105" s="21" t="s">
        <v>188</v>
      </c>
      <c r="C105" s="21" t="s">
        <v>190</v>
      </c>
      <c r="D105" s="22" t="s">
        <v>21</v>
      </c>
      <c r="E105" s="22">
        <v>10</v>
      </c>
      <c r="F105" s="23">
        <v>35000</v>
      </c>
      <c r="G105" s="9">
        <f t="shared" si="1"/>
        <v>350000</v>
      </c>
      <c r="H105" s="10" t="s">
        <v>13</v>
      </c>
      <c r="I105" s="10" t="s">
        <v>14</v>
      </c>
      <c r="J105" s="11" t="s">
        <v>18</v>
      </c>
      <c r="K105" s="10">
        <v>0</v>
      </c>
    </row>
    <row r="106" spans="1:11" ht="128.25" customHeight="1" x14ac:dyDescent="0.25">
      <c r="A106" s="8">
        <v>99</v>
      </c>
      <c r="B106" s="21" t="s">
        <v>191</v>
      </c>
      <c r="C106" s="21" t="s">
        <v>192</v>
      </c>
      <c r="D106" s="22" t="s">
        <v>21</v>
      </c>
      <c r="E106" s="22">
        <v>50</v>
      </c>
      <c r="F106" s="23">
        <v>3300</v>
      </c>
      <c r="G106" s="9">
        <f t="shared" si="1"/>
        <v>165000</v>
      </c>
      <c r="H106" s="10" t="s">
        <v>13</v>
      </c>
      <c r="I106" s="10" t="s">
        <v>14</v>
      </c>
      <c r="J106" s="11" t="s">
        <v>18</v>
      </c>
      <c r="K106" s="10">
        <v>0</v>
      </c>
    </row>
    <row r="107" spans="1:11" ht="128.25" customHeight="1" x14ac:dyDescent="0.25">
      <c r="A107" s="8">
        <v>100</v>
      </c>
      <c r="B107" s="21" t="s">
        <v>193</v>
      </c>
      <c r="C107" s="21" t="s">
        <v>193</v>
      </c>
      <c r="D107" s="22" t="s">
        <v>17</v>
      </c>
      <c r="E107" s="22">
        <v>15</v>
      </c>
      <c r="F107" s="23">
        <v>12000</v>
      </c>
      <c r="G107" s="9">
        <f t="shared" si="1"/>
        <v>180000</v>
      </c>
      <c r="H107" s="10" t="s">
        <v>13</v>
      </c>
      <c r="I107" s="10" t="s">
        <v>14</v>
      </c>
      <c r="J107" s="11" t="s">
        <v>18</v>
      </c>
      <c r="K107" s="10">
        <v>0</v>
      </c>
    </row>
    <row r="108" spans="1:11" ht="128.25" customHeight="1" x14ac:dyDescent="0.25">
      <c r="A108" s="8">
        <v>101</v>
      </c>
      <c r="B108" s="21" t="s">
        <v>194</v>
      </c>
      <c r="C108" s="21" t="s">
        <v>194</v>
      </c>
      <c r="D108" s="22" t="s">
        <v>21</v>
      </c>
      <c r="E108" s="22">
        <v>300</v>
      </c>
      <c r="F108" s="23">
        <v>2500</v>
      </c>
      <c r="G108" s="9">
        <f t="shared" si="1"/>
        <v>750000</v>
      </c>
      <c r="H108" s="10" t="s">
        <v>13</v>
      </c>
      <c r="I108" s="10" t="s">
        <v>14</v>
      </c>
      <c r="J108" s="11" t="s">
        <v>18</v>
      </c>
      <c r="K108" s="10">
        <v>0</v>
      </c>
    </row>
    <row r="109" spans="1:11" ht="128.25" customHeight="1" x14ac:dyDescent="0.25">
      <c r="A109" s="8">
        <v>102</v>
      </c>
      <c r="B109" s="21" t="s">
        <v>195</v>
      </c>
      <c r="C109" s="21" t="s">
        <v>196</v>
      </c>
      <c r="D109" s="22" t="s">
        <v>21</v>
      </c>
      <c r="E109" s="22">
        <v>200</v>
      </c>
      <c r="F109" s="23">
        <v>3800</v>
      </c>
      <c r="G109" s="9">
        <f t="shared" si="1"/>
        <v>760000</v>
      </c>
      <c r="H109" s="10" t="s">
        <v>13</v>
      </c>
      <c r="I109" s="10" t="s">
        <v>14</v>
      </c>
      <c r="J109" s="11" t="s">
        <v>18</v>
      </c>
      <c r="K109" s="10">
        <v>0</v>
      </c>
    </row>
    <row r="110" spans="1:11" ht="128.25" customHeight="1" x14ac:dyDescent="0.25">
      <c r="A110" s="8">
        <v>103</v>
      </c>
      <c r="B110" s="21" t="s">
        <v>197</v>
      </c>
      <c r="C110" s="21" t="s">
        <v>198</v>
      </c>
      <c r="D110" s="22" t="s">
        <v>21</v>
      </c>
      <c r="E110" s="22">
        <v>40</v>
      </c>
      <c r="F110" s="23">
        <v>4643.88</v>
      </c>
      <c r="G110" s="9">
        <f t="shared" si="1"/>
        <v>185755.2</v>
      </c>
      <c r="H110" s="10" t="s">
        <v>13</v>
      </c>
      <c r="I110" s="10" t="s">
        <v>14</v>
      </c>
      <c r="J110" s="11" t="s">
        <v>18</v>
      </c>
      <c r="K110" s="10">
        <v>0</v>
      </c>
    </row>
    <row r="111" spans="1:11" ht="128.25" customHeight="1" x14ac:dyDescent="0.25">
      <c r="A111" s="8">
        <v>104</v>
      </c>
      <c r="B111" s="21" t="s">
        <v>199</v>
      </c>
      <c r="C111" s="21" t="s">
        <v>199</v>
      </c>
      <c r="D111" s="22" t="s">
        <v>21</v>
      </c>
      <c r="E111" s="22">
        <v>300</v>
      </c>
      <c r="F111" s="23">
        <v>2500</v>
      </c>
      <c r="G111" s="9">
        <f t="shared" si="1"/>
        <v>750000</v>
      </c>
      <c r="H111" s="10" t="s">
        <v>13</v>
      </c>
      <c r="I111" s="10" t="s">
        <v>14</v>
      </c>
      <c r="J111" s="11" t="s">
        <v>18</v>
      </c>
      <c r="K111" s="10">
        <v>0</v>
      </c>
    </row>
    <row r="112" spans="1:11" ht="128.25" customHeight="1" x14ac:dyDescent="0.25">
      <c r="A112" s="8">
        <v>105</v>
      </c>
      <c r="B112" s="21" t="s">
        <v>200</v>
      </c>
      <c r="C112" s="21" t="s">
        <v>201</v>
      </c>
      <c r="D112" s="22" t="s">
        <v>17</v>
      </c>
      <c r="E112" s="22">
        <v>35</v>
      </c>
      <c r="F112" s="23">
        <v>29000</v>
      </c>
      <c r="G112" s="9">
        <f t="shared" si="1"/>
        <v>1015000</v>
      </c>
      <c r="H112" s="10" t="s">
        <v>13</v>
      </c>
      <c r="I112" s="10" t="s">
        <v>14</v>
      </c>
      <c r="J112" s="11" t="s">
        <v>18</v>
      </c>
      <c r="K112" s="10">
        <v>0</v>
      </c>
    </row>
    <row r="113" spans="1:11" ht="128.25" customHeight="1" x14ac:dyDescent="0.25">
      <c r="A113" s="8">
        <v>106</v>
      </c>
      <c r="B113" s="21" t="s">
        <v>202</v>
      </c>
      <c r="C113" s="21" t="s">
        <v>203</v>
      </c>
      <c r="D113" s="22" t="s">
        <v>17</v>
      </c>
      <c r="E113" s="22">
        <v>15</v>
      </c>
      <c r="F113" s="23">
        <v>60900</v>
      </c>
      <c r="G113" s="9">
        <f t="shared" si="1"/>
        <v>913500</v>
      </c>
      <c r="H113" s="10" t="s">
        <v>13</v>
      </c>
      <c r="I113" s="10" t="s">
        <v>14</v>
      </c>
      <c r="J113" s="11" t="s">
        <v>18</v>
      </c>
      <c r="K113" s="10">
        <v>0</v>
      </c>
    </row>
    <row r="114" spans="1:11" ht="128.25" customHeight="1" x14ac:dyDescent="0.25">
      <c r="A114" s="8">
        <v>107</v>
      </c>
      <c r="B114" s="21" t="s">
        <v>204</v>
      </c>
      <c r="C114" s="21" t="s">
        <v>203</v>
      </c>
      <c r="D114" s="22" t="s">
        <v>17</v>
      </c>
      <c r="E114" s="22">
        <v>15</v>
      </c>
      <c r="F114" s="23">
        <v>60900</v>
      </c>
      <c r="G114" s="9">
        <f t="shared" si="1"/>
        <v>913500</v>
      </c>
      <c r="H114" s="10" t="s">
        <v>13</v>
      </c>
      <c r="I114" s="10" t="s">
        <v>14</v>
      </c>
      <c r="J114" s="11" t="s">
        <v>18</v>
      </c>
      <c r="K114" s="10">
        <v>0</v>
      </c>
    </row>
    <row r="115" spans="1:11" ht="128.25" customHeight="1" x14ac:dyDescent="0.25">
      <c r="A115" s="8">
        <v>108</v>
      </c>
      <c r="B115" s="21" t="s">
        <v>205</v>
      </c>
      <c r="C115" s="21" t="s">
        <v>206</v>
      </c>
      <c r="D115" s="22" t="s">
        <v>20</v>
      </c>
      <c r="E115" s="22">
        <v>7</v>
      </c>
      <c r="F115" s="23">
        <v>238000</v>
      </c>
      <c r="G115" s="9">
        <f t="shared" si="1"/>
        <v>1666000</v>
      </c>
      <c r="H115" s="10" t="s">
        <v>13</v>
      </c>
      <c r="I115" s="10" t="s">
        <v>14</v>
      </c>
      <c r="J115" s="11" t="s">
        <v>18</v>
      </c>
      <c r="K115" s="10">
        <v>0</v>
      </c>
    </row>
    <row r="116" spans="1:11" ht="128.25" customHeight="1" x14ac:dyDescent="0.25">
      <c r="A116" s="8">
        <v>109</v>
      </c>
      <c r="B116" s="21" t="s">
        <v>207</v>
      </c>
      <c r="C116" s="21" t="s">
        <v>207</v>
      </c>
      <c r="D116" s="22" t="s">
        <v>21</v>
      </c>
      <c r="E116" s="22">
        <v>40</v>
      </c>
      <c r="F116" s="23">
        <v>45000</v>
      </c>
      <c r="G116" s="9">
        <f t="shared" si="1"/>
        <v>1800000</v>
      </c>
      <c r="H116" s="10" t="s">
        <v>13</v>
      </c>
      <c r="I116" s="10" t="s">
        <v>14</v>
      </c>
      <c r="J116" s="11" t="s">
        <v>18</v>
      </c>
      <c r="K116" s="10">
        <v>0</v>
      </c>
    </row>
    <row r="117" spans="1:11" ht="128.25" customHeight="1" x14ac:dyDescent="0.25">
      <c r="A117" s="8">
        <v>110</v>
      </c>
      <c r="B117" s="21" t="s">
        <v>208</v>
      </c>
      <c r="C117" s="21" t="s">
        <v>209</v>
      </c>
      <c r="D117" s="22" t="s">
        <v>210</v>
      </c>
      <c r="E117" s="22">
        <v>7</v>
      </c>
      <c r="F117" s="23">
        <v>238000</v>
      </c>
      <c r="G117" s="9">
        <f t="shared" si="1"/>
        <v>1666000</v>
      </c>
      <c r="H117" s="10" t="s">
        <v>13</v>
      </c>
      <c r="I117" s="10" t="s">
        <v>14</v>
      </c>
      <c r="J117" s="11" t="s">
        <v>18</v>
      </c>
      <c r="K117" s="10">
        <v>0</v>
      </c>
    </row>
    <row r="118" spans="1:11" ht="128.25" customHeight="1" x14ac:dyDescent="0.25">
      <c r="A118" s="8">
        <v>111</v>
      </c>
      <c r="B118" s="21" t="s">
        <v>211</v>
      </c>
      <c r="C118" s="21" t="s">
        <v>211</v>
      </c>
      <c r="D118" s="22" t="s">
        <v>17</v>
      </c>
      <c r="E118" s="22">
        <v>23</v>
      </c>
      <c r="F118" s="23">
        <v>15000</v>
      </c>
      <c r="G118" s="9">
        <f t="shared" si="1"/>
        <v>345000</v>
      </c>
      <c r="H118" s="10" t="s">
        <v>13</v>
      </c>
      <c r="I118" s="10" t="s">
        <v>14</v>
      </c>
      <c r="J118" s="11" t="s">
        <v>18</v>
      </c>
      <c r="K118" s="10">
        <v>0</v>
      </c>
    </row>
    <row r="119" spans="1:11" ht="128.25" customHeight="1" x14ac:dyDescent="0.25">
      <c r="A119" s="8">
        <v>112</v>
      </c>
      <c r="B119" s="21" t="s">
        <v>212</v>
      </c>
      <c r="C119" s="21" t="s">
        <v>212</v>
      </c>
      <c r="D119" s="22" t="s">
        <v>17</v>
      </c>
      <c r="E119" s="22">
        <v>1</v>
      </c>
      <c r="F119" s="23">
        <v>800</v>
      </c>
      <c r="G119" s="9">
        <f t="shared" si="1"/>
        <v>800</v>
      </c>
      <c r="H119" s="10" t="s">
        <v>13</v>
      </c>
      <c r="I119" s="10" t="s">
        <v>14</v>
      </c>
      <c r="J119" s="11" t="s">
        <v>18</v>
      </c>
      <c r="K119" s="10">
        <v>0</v>
      </c>
    </row>
    <row r="120" spans="1:11" ht="128.25" customHeight="1" x14ac:dyDescent="0.25">
      <c r="A120" s="8">
        <v>113</v>
      </c>
      <c r="B120" s="21" t="s">
        <v>213</v>
      </c>
      <c r="C120" s="21" t="s">
        <v>214</v>
      </c>
      <c r="D120" s="22" t="s">
        <v>17</v>
      </c>
      <c r="E120" s="22">
        <v>2000</v>
      </c>
      <c r="F120" s="23">
        <v>419.4</v>
      </c>
      <c r="G120" s="9">
        <f t="shared" si="1"/>
        <v>838800</v>
      </c>
      <c r="H120" s="10" t="s">
        <v>13</v>
      </c>
      <c r="I120" s="10" t="s">
        <v>14</v>
      </c>
      <c r="J120" s="11" t="s">
        <v>18</v>
      </c>
      <c r="K120" s="10">
        <v>0</v>
      </c>
    </row>
    <row r="121" spans="1:11" ht="128.25" customHeight="1" x14ac:dyDescent="0.25">
      <c r="A121" s="8">
        <v>114</v>
      </c>
      <c r="B121" s="21" t="s">
        <v>213</v>
      </c>
      <c r="C121" s="21" t="s">
        <v>215</v>
      </c>
      <c r="D121" s="22" t="s">
        <v>17</v>
      </c>
      <c r="E121" s="22">
        <v>400</v>
      </c>
      <c r="F121" s="23">
        <v>244</v>
      </c>
      <c r="G121" s="9">
        <f t="shared" si="1"/>
        <v>97600</v>
      </c>
      <c r="H121" s="10" t="s">
        <v>13</v>
      </c>
      <c r="I121" s="10" t="s">
        <v>14</v>
      </c>
      <c r="J121" s="11" t="s">
        <v>18</v>
      </c>
      <c r="K121" s="10">
        <v>0</v>
      </c>
    </row>
    <row r="122" spans="1:11" ht="128.25" customHeight="1" x14ac:dyDescent="0.25">
      <c r="A122" s="8">
        <v>115</v>
      </c>
      <c r="B122" s="21" t="s">
        <v>216</v>
      </c>
      <c r="C122" s="21" t="s">
        <v>217</v>
      </c>
      <c r="D122" s="22" t="s">
        <v>218</v>
      </c>
      <c r="E122" s="22">
        <v>1000</v>
      </c>
      <c r="F122" s="23">
        <v>472</v>
      </c>
      <c r="G122" s="9">
        <f t="shared" si="1"/>
        <v>472000</v>
      </c>
      <c r="H122" s="10" t="s">
        <v>13</v>
      </c>
      <c r="I122" s="10" t="s">
        <v>14</v>
      </c>
      <c r="J122" s="11" t="s">
        <v>18</v>
      </c>
      <c r="K122" s="10">
        <v>0</v>
      </c>
    </row>
    <row r="123" spans="1:11" ht="128.25" customHeight="1" x14ac:dyDescent="0.25">
      <c r="A123" s="8">
        <v>116</v>
      </c>
      <c r="B123" s="21" t="s">
        <v>219</v>
      </c>
      <c r="C123" s="21" t="s">
        <v>220</v>
      </c>
      <c r="D123" s="22" t="s">
        <v>17</v>
      </c>
      <c r="E123" s="22">
        <v>400</v>
      </c>
      <c r="F123" s="23">
        <v>145</v>
      </c>
      <c r="G123" s="9">
        <f t="shared" si="1"/>
        <v>58000</v>
      </c>
      <c r="H123" s="10" t="s">
        <v>13</v>
      </c>
      <c r="I123" s="10" t="s">
        <v>14</v>
      </c>
      <c r="J123" s="11" t="s">
        <v>18</v>
      </c>
      <c r="K123" s="10">
        <v>0</v>
      </c>
    </row>
    <row r="124" spans="1:11" ht="128.25" customHeight="1" x14ac:dyDescent="0.25">
      <c r="A124" s="8">
        <v>117</v>
      </c>
      <c r="B124" s="21" t="s">
        <v>221</v>
      </c>
      <c r="C124" s="21" t="s">
        <v>222</v>
      </c>
      <c r="D124" s="22" t="s">
        <v>17</v>
      </c>
      <c r="E124" s="22">
        <v>2500</v>
      </c>
      <c r="F124" s="23">
        <v>128</v>
      </c>
      <c r="G124" s="9">
        <f t="shared" si="1"/>
        <v>320000</v>
      </c>
      <c r="H124" s="10" t="s">
        <v>13</v>
      </c>
      <c r="I124" s="10" t="s">
        <v>14</v>
      </c>
      <c r="J124" s="11" t="s">
        <v>18</v>
      </c>
      <c r="K124" s="10">
        <v>0</v>
      </c>
    </row>
    <row r="125" spans="1:11" ht="128.25" customHeight="1" x14ac:dyDescent="0.25">
      <c r="A125" s="8">
        <v>118</v>
      </c>
      <c r="B125" s="21" t="s">
        <v>223</v>
      </c>
      <c r="C125" s="21" t="s">
        <v>224</v>
      </c>
      <c r="D125" s="22" t="s">
        <v>17</v>
      </c>
      <c r="E125" s="22">
        <v>30</v>
      </c>
      <c r="F125" s="23">
        <v>4796</v>
      </c>
      <c r="G125" s="9">
        <f t="shared" si="1"/>
        <v>143880</v>
      </c>
      <c r="H125" s="10" t="s">
        <v>13</v>
      </c>
      <c r="I125" s="10" t="s">
        <v>14</v>
      </c>
      <c r="J125" s="11" t="s">
        <v>18</v>
      </c>
      <c r="K125" s="10">
        <v>0</v>
      </c>
    </row>
    <row r="126" spans="1:11" ht="128.25" customHeight="1" x14ac:dyDescent="0.25">
      <c r="A126" s="8">
        <v>119</v>
      </c>
      <c r="B126" s="21" t="s">
        <v>225</v>
      </c>
      <c r="C126" s="21" t="s">
        <v>226</v>
      </c>
      <c r="D126" s="22" t="s">
        <v>17</v>
      </c>
      <c r="E126" s="22">
        <v>80</v>
      </c>
      <c r="F126" s="23">
        <v>570</v>
      </c>
      <c r="G126" s="9">
        <f t="shared" si="1"/>
        <v>45600</v>
      </c>
      <c r="H126" s="10" t="s">
        <v>13</v>
      </c>
      <c r="I126" s="10" t="s">
        <v>14</v>
      </c>
      <c r="J126" s="11" t="s">
        <v>18</v>
      </c>
      <c r="K126" s="10">
        <v>0</v>
      </c>
    </row>
    <row r="127" spans="1:11" ht="128.25" customHeight="1" x14ac:dyDescent="0.25">
      <c r="A127" s="8">
        <v>120</v>
      </c>
      <c r="B127" s="21" t="s">
        <v>227</v>
      </c>
      <c r="C127" s="21" t="s">
        <v>227</v>
      </c>
      <c r="D127" s="22" t="s">
        <v>17</v>
      </c>
      <c r="E127" s="22">
        <v>400</v>
      </c>
      <c r="F127" s="23">
        <v>570</v>
      </c>
      <c r="G127" s="9">
        <f t="shared" si="1"/>
        <v>228000</v>
      </c>
      <c r="H127" s="10" t="s">
        <v>13</v>
      </c>
      <c r="I127" s="10" t="s">
        <v>14</v>
      </c>
      <c r="J127" s="11" t="s">
        <v>18</v>
      </c>
      <c r="K127" s="10">
        <v>0</v>
      </c>
    </row>
    <row r="128" spans="1:11" ht="128.25" customHeight="1" x14ac:dyDescent="0.25">
      <c r="A128" s="8">
        <v>121</v>
      </c>
      <c r="B128" s="21" t="s">
        <v>228</v>
      </c>
      <c r="C128" s="21" t="s">
        <v>229</v>
      </c>
      <c r="D128" s="22" t="s">
        <v>17</v>
      </c>
      <c r="E128" s="22">
        <v>400</v>
      </c>
      <c r="F128" s="23">
        <v>570</v>
      </c>
      <c r="G128" s="9">
        <f t="shared" si="1"/>
        <v>228000</v>
      </c>
      <c r="H128" s="10" t="s">
        <v>13</v>
      </c>
      <c r="I128" s="10" t="s">
        <v>14</v>
      </c>
      <c r="J128" s="11" t="s">
        <v>18</v>
      </c>
      <c r="K128" s="10">
        <v>0</v>
      </c>
    </row>
    <row r="129" spans="1:11" ht="128.25" customHeight="1" x14ac:dyDescent="0.25">
      <c r="A129" s="8">
        <v>122</v>
      </c>
      <c r="B129" s="21" t="s">
        <v>230</v>
      </c>
      <c r="C129" s="21" t="s">
        <v>231</v>
      </c>
      <c r="D129" s="22" t="s">
        <v>17</v>
      </c>
      <c r="E129" s="22">
        <v>500</v>
      </c>
      <c r="F129" s="23">
        <v>160.34</v>
      </c>
      <c r="G129" s="9">
        <f t="shared" si="1"/>
        <v>80170</v>
      </c>
      <c r="H129" s="10" t="s">
        <v>13</v>
      </c>
      <c r="I129" s="10" t="s">
        <v>14</v>
      </c>
      <c r="J129" s="11" t="s">
        <v>18</v>
      </c>
      <c r="K129" s="10">
        <v>0</v>
      </c>
    </row>
    <row r="130" spans="1:11" ht="128.25" customHeight="1" x14ac:dyDescent="0.25">
      <c r="A130" s="8">
        <v>123</v>
      </c>
      <c r="B130" s="21" t="s">
        <v>232</v>
      </c>
      <c r="C130" s="21" t="s">
        <v>233</v>
      </c>
      <c r="D130" s="22" t="s">
        <v>17</v>
      </c>
      <c r="E130" s="22">
        <v>800</v>
      </c>
      <c r="F130" s="23">
        <v>149</v>
      </c>
      <c r="G130" s="9">
        <f t="shared" si="1"/>
        <v>119200</v>
      </c>
      <c r="H130" s="10" t="s">
        <v>13</v>
      </c>
      <c r="I130" s="10" t="s">
        <v>14</v>
      </c>
      <c r="J130" s="11" t="s">
        <v>18</v>
      </c>
      <c r="K130" s="10">
        <v>0</v>
      </c>
    </row>
    <row r="131" spans="1:11" ht="128.25" customHeight="1" x14ac:dyDescent="0.25">
      <c r="A131" s="8">
        <v>124</v>
      </c>
      <c r="B131" s="21" t="s">
        <v>234</v>
      </c>
      <c r="C131" s="21" t="s">
        <v>234</v>
      </c>
      <c r="D131" s="22" t="s">
        <v>17</v>
      </c>
      <c r="E131" s="22">
        <v>160</v>
      </c>
      <c r="F131" s="23">
        <v>100</v>
      </c>
      <c r="G131" s="9">
        <f t="shared" si="1"/>
        <v>16000</v>
      </c>
      <c r="H131" s="10" t="s">
        <v>13</v>
      </c>
      <c r="I131" s="10" t="s">
        <v>14</v>
      </c>
      <c r="J131" s="11" t="s">
        <v>18</v>
      </c>
      <c r="K131" s="10">
        <v>0</v>
      </c>
    </row>
    <row r="132" spans="1:11" ht="128.25" customHeight="1" x14ac:dyDescent="0.25">
      <c r="A132" s="8">
        <v>125</v>
      </c>
      <c r="B132" s="21" t="s">
        <v>235</v>
      </c>
      <c r="C132" s="21" t="s">
        <v>236</v>
      </c>
      <c r="D132" s="22" t="s">
        <v>17</v>
      </c>
      <c r="E132" s="22">
        <v>300</v>
      </c>
      <c r="F132" s="23">
        <v>2500</v>
      </c>
      <c r="G132" s="9">
        <f t="shared" si="1"/>
        <v>750000</v>
      </c>
      <c r="H132" s="10" t="s">
        <v>13</v>
      </c>
      <c r="I132" s="10" t="s">
        <v>14</v>
      </c>
      <c r="J132" s="11" t="s">
        <v>18</v>
      </c>
      <c r="K132" s="10">
        <v>0</v>
      </c>
    </row>
    <row r="133" spans="1:11" ht="128.25" customHeight="1" x14ac:dyDescent="0.25">
      <c r="A133" s="8">
        <v>126</v>
      </c>
      <c r="B133" s="21" t="s">
        <v>235</v>
      </c>
      <c r="C133" s="21" t="s">
        <v>237</v>
      </c>
      <c r="D133" s="22" t="s">
        <v>17</v>
      </c>
      <c r="E133" s="22">
        <v>300</v>
      </c>
      <c r="F133" s="23">
        <v>2500</v>
      </c>
      <c r="G133" s="9">
        <f t="shared" si="1"/>
        <v>750000</v>
      </c>
      <c r="H133" s="10" t="s">
        <v>13</v>
      </c>
      <c r="I133" s="10" t="s">
        <v>14</v>
      </c>
      <c r="J133" s="11" t="s">
        <v>18</v>
      </c>
      <c r="K133" s="10">
        <v>0</v>
      </c>
    </row>
    <row r="134" spans="1:11" ht="128.25" customHeight="1" x14ac:dyDescent="0.25">
      <c r="A134" s="8">
        <v>127</v>
      </c>
      <c r="B134" s="21" t="s">
        <v>235</v>
      </c>
      <c r="C134" s="21" t="s">
        <v>238</v>
      </c>
      <c r="D134" s="22" t="s">
        <v>17</v>
      </c>
      <c r="E134" s="22">
        <v>300</v>
      </c>
      <c r="F134" s="23">
        <v>2500</v>
      </c>
      <c r="G134" s="9">
        <f t="shared" si="1"/>
        <v>750000</v>
      </c>
      <c r="H134" s="10" t="s">
        <v>13</v>
      </c>
      <c r="I134" s="10" t="s">
        <v>14</v>
      </c>
      <c r="J134" s="11" t="s">
        <v>18</v>
      </c>
      <c r="K134" s="10">
        <v>0</v>
      </c>
    </row>
    <row r="135" spans="1:11" ht="128.25" customHeight="1" x14ac:dyDescent="0.25">
      <c r="A135" s="8">
        <v>128</v>
      </c>
      <c r="B135" s="21" t="s">
        <v>239</v>
      </c>
      <c r="C135" s="21" t="s">
        <v>240</v>
      </c>
      <c r="D135" s="22" t="s">
        <v>17</v>
      </c>
      <c r="E135" s="22">
        <v>250</v>
      </c>
      <c r="F135" s="23">
        <v>5200</v>
      </c>
      <c r="G135" s="9">
        <f t="shared" si="1"/>
        <v>1300000</v>
      </c>
      <c r="H135" s="10" t="s">
        <v>13</v>
      </c>
      <c r="I135" s="10" t="s">
        <v>14</v>
      </c>
      <c r="J135" s="11" t="s">
        <v>18</v>
      </c>
      <c r="K135" s="10">
        <v>0</v>
      </c>
    </row>
    <row r="136" spans="1:11" ht="128.25" customHeight="1" x14ac:dyDescent="0.25">
      <c r="A136" s="8">
        <v>129</v>
      </c>
      <c r="B136" s="21" t="s">
        <v>239</v>
      </c>
      <c r="C136" s="21" t="s">
        <v>241</v>
      </c>
      <c r="D136" s="22" t="s">
        <v>17</v>
      </c>
      <c r="E136" s="22">
        <v>250</v>
      </c>
      <c r="F136" s="23">
        <v>3500</v>
      </c>
      <c r="G136" s="9">
        <f t="shared" si="1"/>
        <v>875000</v>
      </c>
      <c r="H136" s="10" t="s">
        <v>13</v>
      </c>
      <c r="I136" s="10" t="s">
        <v>14</v>
      </c>
      <c r="J136" s="11" t="s">
        <v>18</v>
      </c>
      <c r="K136" s="10">
        <v>0</v>
      </c>
    </row>
    <row r="137" spans="1:11" ht="128.25" customHeight="1" x14ac:dyDescent="0.25">
      <c r="A137" s="8">
        <v>130</v>
      </c>
      <c r="B137" s="21" t="s">
        <v>239</v>
      </c>
      <c r="C137" s="21" t="s">
        <v>242</v>
      </c>
      <c r="D137" s="22" t="s">
        <v>17</v>
      </c>
      <c r="E137" s="22">
        <v>300</v>
      </c>
      <c r="F137" s="23">
        <v>4297.7</v>
      </c>
      <c r="G137" s="9">
        <f t="shared" ref="G137:G200" si="2">E137*F137</f>
        <v>1289310</v>
      </c>
      <c r="H137" s="10" t="s">
        <v>13</v>
      </c>
      <c r="I137" s="10" t="s">
        <v>14</v>
      </c>
      <c r="J137" s="11" t="s">
        <v>18</v>
      </c>
      <c r="K137" s="10">
        <v>0</v>
      </c>
    </row>
    <row r="138" spans="1:11" ht="128.25" customHeight="1" x14ac:dyDescent="0.25">
      <c r="A138" s="8">
        <v>131</v>
      </c>
      <c r="B138" s="21" t="s">
        <v>243</v>
      </c>
      <c r="C138" s="21" t="s">
        <v>244</v>
      </c>
      <c r="D138" s="22" t="s">
        <v>17</v>
      </c>
      <c r="E138" s="22">
        <v>800</v>
      </c>
      <c r="F138" s="23">
        <v>570</v>
      </c>
      <c r="G138" s="9">
        <f t="shared" si="2"/>
        <v>456000</v>
      </c>
      <c r="H138" s="10" t="s">
        <v>13</v>
      </c>
      <c r="I138" s="10" t="s">
        <v>14</v>
      </c>
      <c r="J138" s="11" t="s">
        <v>18</v>
      </c>
      <c r="K138" s="10">
        <v>0</v>
      </c>
    </row>
    <row r="139" spans="1:11" ht="128.25" customHeight="1" x14ac:dyDescent="0.25">
      <c r="A139" s="8">
        <v>132</v>
      </c>
      <c r="B139" s="21" t="s">
        <v>245</v>
      </c>
      <c r="C139" s="21" t="s">
        <v>246</v>
      </c>
      <c r="D139" s="22" t="s">
        <v>20</v>
      </c>
      <c r="E139" s="22">
        <v>800</v>
      </c>
      <c r="F139" s="23">
        <v>2000</v>
      </c>
      <c r="G139" s="9">
        <f t="shared" si="2"/>
        <v>1600000</v>
      </c>
      <c r="H139" s="10" t="s">
        <v>13</v>
      </c>
      <c r="I139" s="10" t="s">
        <v>14</v>
      </c>
      <c r="J139" s="11" t="s">
        <v>18</v>
      </c>
      <c r="K139" s="10">
        <v>0</v>
      </c>
    </row>
    <row r="140" spans="1:11" ht="128.25" customHeight="1" x14ac:dyDescent="0.25">
      <c r="A140" s="8">
        <v>133</v>
      </c>
      <c r="B140" s="21" t="s">
        <v>247</v>
      </c>
      <c r="C140" s="21" t="s">
        <v>248</v>
      </c>
      <c r="D140" s="22" t="s">
        <v>20</v>
      </c>
      <c r="E140" s="22">
        <v>115</v>
      </c>
      <c r="F140" s="23">
        <v>2000</v>
      </c>
      <c r="G140" s="9">
        <f t="shared" si="2"/>
        <v>230000</v>
      </c>
      <c r="H140" s="10" t="s">
        <v>13</v>
      </c>
      <c r="I140" s="10" t="s">
        <v>14</v>
      </c>
      <c r="J140" s="11" t="s">
        <v>18</v>
      </c>
      <c r="K140" s="10">
        <v>0</v>
      </c>
    </row>
    <row r="141" spans="1:11" ht="128.25" customHeight="1" x14ac:dyDescent="0.25">
      <c r="A141" s="8">
        <v>134</v>
      </c>
      <c r="B141" s="21" t="s">
        <v>249</v>
      </c>
      <c r="C141" s="21" t="s">
        <v>250</v>
      </c>
      <c r="D141" s="22" t="s">
        <v>17</v>
      </c>
      <c r="E141" s="22">
        <v>300</v>
      </c>
      <c r="F141" s="23">
        <v>2300</v>
      </c>
      <c r="G141" s="9">
        <f t="shared" si="2"/>
        <v>690000</v>
      </c>
      <c r="H141" s="10" t="s">
        <v>13</v>
      </c>
      <c r="I141" s="10" t="s">
        <v>14</v>
      </c>
      <c r="J141" s="11" t="s">
        <v>18</v>
      </c>
      <c r="K141" s="10">
        <v>0</v>
      </c>
    </row>
    <row r="142" spans="1:11" ht="128.25" customHeight="1" x14ac:dyDescent="0.25">
      <c r="A142" s="8">
        <v>135</v>
      </c>
      <c r="B142" s="21" t="s">
        <v>251</v>
      </c>
      <c r="C142" s="21" t="s">
        <v>252</v>
      </c>
      <c r="D142" s="22" t="s">
        <v>20</v>
      </c>
      <c r="E142" s="22">
        <v>10</v>
      </c>
      <c r="F142" s="23">
        <v>3500</v>
      </c>
      <c r="G142" s="9">
        <f t="shared" si="2"/>
        <v>35000</v>
      </c>
      <c r="H142" s="10" t="s">
        <v>13</v>
      </c>
      <c r="I142" s="10" t="s">
        <v>14</v>
      </c>
      <c r="J142" s="11" t="s">
        <v>18</v>
      </c>
      <c r="K142" s="10">
        <v>0</v>
      </c>
    </row>
    <row r="143" spans="1:11" ht="128.25" customHeight="1" x14ac:dyDescent="0.25">
      <c r="A143" s="8">
        <v>136</v>
      </c>
      <c r="B143" s="21" t="s">
        <v>253</v>
      </c>
      <c r="C143" s="21" t="s">
        <v>254</v>
      </c>
      <c r="D143" s="22" t="s">
        <v>20</v>
      </c>
      <c r="E143" s="22">
        <v>10</v>
      </c>
      <c r="F143" s="23">
        <v>3500</v>
      </c>
      <c r="G143" s="9">
        <f t="shared" si="2"/>
        <v>35000</v>
      </c>
      <c r="H143" s="10" t="s">
        <v>13</v>
      </c>
      <c r="I143" s="10" t="s">
        <v>14</v>
      </c>
      <c r="J143" s="11" t="s">
        <v>18</v>
      </c>
      <c r="K143" s="10">
        <v>0</v>
      </c>
    </row>
    <row r="144" spans="1:11" ht="128.25" customHeight="1" x14ac:dyDescent="0.25">
      <c r="A144" s="8">
        <v>137</v>
      </c>
      <c r="B144" s="21" t="s">
        <v>255</v>
      </c>
      <c r="C144" s="21" t="s">
        <v>256</v>
      </c>
      <c r="D144" s="22" t="s">
        <v>20</v>
      </c>
      <c r="E144" s="22">
        <v>10</v>
      </c>
      <c r="F144" s="23">
        <v>3500</v>
      </c>
      <c r="G144" s="9">
        <f t="shared" si="2"/>
        <v>35000</v>
      </c>
      <c r="H144" s="10" t="s">
        <v>13</v>
      </c>
      <c r="I144" s="10" t="s">
        <v>14</v>
      </c>
      <c r="J144" s="11" t="s">
        <v>18</v>
      </c>
      <c r="K144" s="10">
        <v>0</v>
      </c>
    </row>
    <row r="145" spans="1:11" ht="128.25" customHeight="1" x14ac:dyDescent="0.25">
      <c r="A145" s="8">
        <v>138</v>
      </c>
      <c r="B145" s="21" t="s">
        <v>257</v>
      </c>
      <c r="C145" s="21" t="s">
        <v>258</v>
      </c>
      <c r="D145" s="22" t="s">
        <v>20</v>
      </c>
      <c r="E145" s="22">
        <v>20</v>
      </c>
      <c r="F145" s="23">
        <v>3500</v>
      </c>
      <c r="G145" s="9">
        <f t="shared" si="2"/>
        <v>70000</v>
      </c>
      <c r="H145" s="10" t="s">
        <v>13</v>
      </c>
      <c r="I145" s="10" t="s">
        <v>14</v>
      </c>
      <c r="J145" s="11" t="s">
        <v>18</v>
      </c>
      <c r="K145" s="10">
        <v>0</v>
      </c>
    </row>
    <row r="146" spans="1:11" ht="128.25" customHeight="1" x14ac:dyDescent="0.25">
      <c r="A146" s="8">
        <v>139</v>
      </c>
      <c r="B146" s="21" t="s">
        <v>259</v>
      </c>
      <c r="C146" s="21" t="s">
        <v>260</v>
      </c>
      <c r="D146" s="22" t="s">
        <v>20</v>
      </c>
      <c r="E146" s="22">
        <v>20</v>
      </c>
      <c r="F146" s="23">
        <v>3500</v>
      </c>
      <c r="G146" s="9">
        <f t="shared" si="2"/>
        <v>70000</v>
      </c>
      <c r="H146" s="10" t="s">
        <v>13</v>
      </c>
      <c r="I146" s="10" t="s">
        <v>14</v>
      </c>
      <c r="J146" s="11" t="s">
        <v>18</v>
      </c>
      <c r="K146" s="10">
        <v>0</v>
      </c>
    </row>
    <row r="147" spans="1:11" ht="128.25" customHeight="1" x14ac:dyDescent="0.25">
      <c r="A147" s="8">
        <v>140</v>
      </c>
      <c r="B147" s="21" t="s">
        <v>261</v>
      </c>
      <c r="C147" s="21" t="s">
        <v>262</v>
      </c>
      <c r="D147" s="22" t="s">
        <v>20</v>
      </c>
      <c r="E147" s="22">
        <v>15</v>
      </c>
      <c r="F147" s="23">
        <v>3500</v>
      </c>
      <c r="G147" s="9">
        <f t="shared" si="2"/>
        <v>52500</v>
      </c>
      <c r="H147" s="10" t="s">
        <v>13</v>
      </c>
      <c r="I147" s="10" t="s">
        <v>14</v>
      </c>
      <c r="J147" s="11" t="s">
        <v>18</v>
      </c>
      <c r="K147" s="10">
        <v>0</v>
      </c>
    </row>
    <row r="148" spans="1:11" ht="128.25" customHeight="1" x14ac:dyDescent="0.25">
      <c r="A148" s="8">
        <v>141</v>
      </c>
      <c r="B148" s="21" t="s">
        <v>261</v>
      </c>
      <c r="C148" s="21" t="s">
        <v>263</v>
      </c>
      <c r="D148" s="22" t="s">
        <v>20</v>
      </c>
      <c r="E148" s="22">
        <v>15</v>
      </c>
      <c r="F148" s="23">
        <v>3500</v>
      </c>
      <c r="G148" s="9">
        <f t="shared" si="2"/>
        <v>52500</v>
      </c>
      <c r="H148" s="10" t="s">
        <v>13</v>
      </c>
      <c r="I148" s="10" t="s">
        <v>14</v>
      </c>
      <c r="J148" s="11" t="s">
        <v>18</v>
      </c>
      <c r="K148" s="10">
        <v>0</v>
      </c>
    </row>
    <row r="149" spans="1:11" ht="128.25" customHeight="1" x14ac:dyDescent="0.25">
      <c r="A149" s="8">
        <v>142</v>
      </c>
      <c r="B149" s="21" t="s">
        <v>264</v>
      </c>
      <c r="C149" s="21" t="s">
        <v>265</v>
      </c>
      <c r="D149" s="22" t="s">
        <v>17</v>
      </c>
      <c r="E149" s="22">
        <v>250</v>
      </c>
      <c r="F149" s="23">
        <v>5796</v>
      </c>
      <c r="G149" s="9">
        <f t="shared" si="2"/>
        <v>1449000</v>
      </c>
      <c r="H149" s="10" t="s">
        <v>13</v>
      </c>
      <c r="I149" s="10" t="s">
        <v>14</v>
      </c>
      <c r="J149" s="11" t="s">
        <v>18</v>
      </c>
      <c r="K149" s="10">
        <v>0</v>
      </c>
    </row>
    <row r="150" spans="1:11" ht="128.25" customHeight="1" x14ac:dyDescent="0.25">
      <c r="A150" s="8">
        <v>143</v>
      </c>
      <c r="B150" s="21" t="s">
        <v>266</v>
      </c>
      <c r="C150" s="21" t="s">
        <v>267</v>
      </c>
      <c r="D150" s="22" t="s">
        <v>17</v>
      </c>
      <c r="E150" s="22">
        <v>160</v>
      </c>
      <c r="F150" s="23">
        <v>13187</v>
      </c>
      <c r="G150" s="9">
        <f t="shared" si="2"/>
        <v>2109920</v>
      </c>
      <c r="H150" s="10" t="s">
        <v>13</v>
      </c>
      <c r="I150" s="10" t="s">
        <v>14</v>
      </c>
      <c r="J150" s="11" t="s">
        <v>18</v>
      </c>
      <c r="K150" s="10">
        <v>0</v>
      </c>
    </row>
    <row r="151" spans="1:11" ht="128.25" customHeight="1" x14ac:dyDescent="0.25">
      <c r="A151" s="8">
        <v>144</v>
      </c>
      <c r="B151" s="21" t="s">
        <v>268</v>
      </c>
      <c r="C151" s="21" t="s">
        <v>269</v>
      </c>
      <c r="D151" s="22" t="s">
        <v>17</v>
      </c>
      <c r="E151" s="22">
        <v>1000</v>
      </c>
      <c r="F151" s="23">
        <v>25</v>
      </c>
      <c r="G151" s="9">
        <f t="shared" si="2"/>
        <v>25000</v>
      </c>
      <c r="H151" s="10" t="s">
        <v>13</v>
      </c>
      <c r="I151" s="10" t="s">
        <v>14</v>
      </c>
      <c r="J151" s="11" t="s">
        <v>18</v>
      </c>
      <c r="K151" s="10">
        <v>0</v>
      </c>
    </row>
    <row r="152" spans="1:11" ht="128.25" customHeight="1" x14ac:dyDescent="0.25">
      <c r="A152" s="8">
        <v>145</v>
      </c>
      <c r="B152" s="21" t="s">
        <v>270</v>
      </c>
      <c r="C152" s="21" t="s">
        <v>271</v>
      </c>
      <c r="D152" s="22" t="s">
        <v>17</v>
      </c>
      <c r="E152" s="22">
        <v>10000</v>
      </c>
      <c r="F152" s="23">
        <v>90</v>
      </c>
      <c r="G152" s="9">
        <f t="shared" si="2"/>
        <v>900000</v>
      </c>
      <c r="H152" s="10" t="s">
        <v>13</v>
      </c>
      <c r="I152" s="10" t="s">
        <v>14</v>
      </c>
      <c r="J152" s="11" t="s">
        <v>18</v>
      </c>
      <c r="K152" s="10">
        <v>0</v>
      </c>
    </row>
    <row r="153" spans="1:11" ht="128.25" customHeight="1" x14ac:dyDescent="0.25">
      <c r="A153" s="8">
        <v>146</v>
      </c>
      <c r="B153" s="21" t="s">
        <v>272</v>
      </c>
      <c r="C153" s="21" t="s">
        <v>273</v>
      </c>
      <c r="D153" s="22" t="s">
        <v>17</v>
      </c>
      <c r="E153" s="22">
        <v>400</v>
      </c>
      <c r="F153" s="23">
        <v>299.2</v>
      </c>
      <c r="G153" s="9">
        <f t="shared" si="2"/>
        <v>119680</v>
      </c>
      <c r="H153" s="10" t="s">
        <v>13</v>
      </c>
      <c r="I153" s="10" t="s">
        <v>14</v>
      </c>
      <c r="J153" s="11" t="s">
        <v>18</v>
      </c>
      <c r="K153" s="10">
        <v>0</v>
      </c>
    </row>
    <row r="154" spans="1:11" ht="128.25" customHeight="1" x14ac:dyDescent="0.25">
      <c r="A154" s="8">
        <v>147</v>
      </c>
      <c r="B154" s="21" t="s">
        <v>274</v>
      </c>
      <c r="C154" s="21" t="s">
        <v>275</v>
      </c>
      <c r="D154" s="22" t="s">
        <v>17</v>
      </c>
      <c r="E154" s="22">
        <v>7</v>
      </c>
      <c r="F154" s="23">
        <v>550</v>
      </c>
      <c r="G154" s="9">
        <f t="shared" si="2"/>
        <v>3850</v>
      </c>
      <c r="H154" s="10" t="s">
        <v>13</v>
      </c>
      <c r="I154" s="10" t="s">
        <v>14</v>
      </c>
      <c r="J154" s="11" t="s">
        <v>18</v>
      </c>
      <c r="K154" s="10">
        <v>0</v>
      </c>
    </row>
    <row r="155" spans="1:11" ht="128.25" customHeight="1" x14ac:dyDescent="0.25">
      <c r="A155" s="8">
        <v>148</v>
      </c>
      <c r="B155" s="21" t="s">
        <v>276</v>
      </c>
      <c r="C155" s="21" t="s">
        <v>277</v>
      </c>
      <c r="D155" s="22" t="s">
        <v>17</v>
      </c>
      <c r="E155" s="22">
        <v>7</v>
      </c>
      <c r="F155" s="23">
        <v>550</v>
      </c>
      <c r="G155" s="9">
        <f t="shared" si="2"/>
        <v>3850</v>
      </c>
      <c r="H155" s="10" t="s">
        <v>13</v>
      </c>
      <c r="I155" s="10" t="s">
        <v>14</v>
      </c>
      <c r="J155" s="11" t="s">
        <v>18</v>
      </c>
      <c r="K155" s="10">
        <v>0</v>
      </c>
    </row>
    <row r="156" spans="1:11" ht="128.25" customHeight="1" x14ac:dyDescent="0.25">
      <c r="A156" s="8">
        <v>149</v>
      </c>
      <c r="B156" s="21" t="s">
        <v>278</v>
      </c>
      <c r="C156" s="21" t="s">
        <v>279</v>
      </c>
      <c r="D156" s="22" t="s">
        <v>17</v>
      </c>
      <c r="E156" s="22">
        <v>15</v>
      </c>
      <c r="F156" s="23">
        <v>2000</v>
      </c>
      <c r="G156" s="9">
        <f t="shared" si="2"/>
        <v>30000</v>
      </c>
      <c r="H156" s="10" t="s">
        <v>13</v>
      </c>
      <c r="I156" s="10" t="s">
        <v>14</v>
      </c>
      <c r="J156" s="11" t="s">
        <v>18</v>
      </c>
      <c r="K156" s="10">
        <v>0</v>
      </c>
    </row>
    <row r="157" spans="1:11" ht="128.25" customHeight="1" x14ac:dyDescent="0.25">
      <c r="A157" s="8">
        <v>150</v>
      </c>
      <c r="B157" s="21" t="s">
        <v>280</v>
      </c>
      <c r="C157" s="21" t="s">
        <v>281</v>
      </c>
      <c r="D157" s="22" t="s">
        <v>17</v>
      </c>
      <c r="E157" s="22">
        <v>7</v>
      </c>
      <c r="F157" s="23">
        <v>52500</v>
      </c>
      <c r="G157" s="9">
        <f t="shared" si="2"/>
        <v>367500</v>
      </c>
      <c r="H157" s="10" t="s">
        <v>13</v>
      </c>
      <c r="I157" s="10" t="s">
        <v>14</v>
      </c>
      <c r="J157" s="11" t="s">
        <v>18</v>
      </c>
      <c r="K157" s="10">
        <v>0</v>
      </c>
    </row>
    <row r="158" spans="1:11" ht="128.25" customHeight="1" x14ac:dyDescent="0.25">
      <c r="A158" s="8">
        <v>151</v>
      </c>
      <c r="B158" s="21" t="s">
        <v>282</v>
      </c>
      <c r="C158" s="21" t="s">
        <v>283</v>
      </c>
      <c r="D158" s="22" t="s">
        <v>17</v>
      </c>
      <c r="E158" s="22">
        <v>7</v>
      </c>
      <c r="F158" s="23">
        <v>78000</v>
      </c>
      <c r="G158" s="9">
        <f t="shared" si="2"/>
        <v>546000</v>
      </c>
      <c r="H158" s="10" t="s">
        <v>13</v>
      </c>
      <c r="I158" s="10" t="s">
        <v>14</v>
      </c>
      <c r="J158" s="11" t="s">
        <v>18</v>
      </c>
      <c r="K158" s="10">
        <v>0</v>
      </c>
    </row>
    <row r="159" spans="1:11" ht="128.25" customHeight="1" x14ac:dyDescent="0.25">
      <c r="A159" s="8">
        <v>152</v>
      </c>
      <c r="B159" s="21" t="s">
        <v>284</v>
      </c>
      <c r="C159" s="21" t="s">
        <v>284</v>
      </c>
      <c r="D159" s="22" t="s">
        <v>17</v>
      </c>
      <c r="E159" s="22">
        <v>400</v>
      </c>
      <c r="F159" s="23">
        <v>600</v>
      </c>
      <c r="G159" s="9">
        <f t="shared" si="2"/>
        <v>240000</v>
      </c>
      <c r="H159" s="10" t="s">
        <v>13</v>
      </c>
      <c r="I159" s="10" t="s">
        <v>14</v>
      </c>
      <c r="J159" s="11" t="s">
        <v>18</v>
      </c>
      <c r="K159" s="10">
        <v>0</v>
      </c>
    </row>
    <row r="160" spans="1:11" ht="128.25" customHeight="1" x14ac:dyDescent="0.25">
      <c r="A160" s="8">
        <v>153</v>
      </c>
      <c r="B160" s="21" t="s">
        <v>285</v>
      </c>
      <c r="C160" s="21" t="s">
        <v>286</v>
      </c>
      <c r="D160" s="22" t="s">
        <v>17</v>
      </c>
      <c r="E160" s="22">
        <v>1600</v>
      </c>
      <c r="F160" s="23">
        <v>145</v>
      </c>
      <c r="G160" s="9">
        <f t="shared" si="2"/>
        <v>232000</v>
      </c>
      <c r="H160" s="10" t="s">
        <v>13</v>
      </c>
      <c r="I160" s="10" t="s">
        <v>14</v>
      </c>
      <c r="J160" s="11" t="s">
        <v>18</v>
      </c>
      <c r="K160" s="10">
        <v>0</v>
      </c>
    </row>
    <row r="161" spans="1:11" ht="128.25" customHeight="1" x14ac:dyDescent="0.25">
      <c r="A161" s="8">
        <v>154</v>
      </c>
      <c r="B161" s="21" t="s">
        <v>287</v>
      </c>
      <c r="C161" s="21" t="s">
        <v>288</v>
      </c>
      <c r="D161" s="22" t="s">
        <v>17</v>
      </c>
      <c r="E161" s="22">
        <v>10500</v>
      </c>
      <c r="F161" s="23">
        <v>27.24</v>
      </c>
      <c r="G161" s="9">
        <f t="shared" si="2"/>
        <v>286020</v>
      </c>
      <c r="H161" s="10" t="s">
        <v>13</v>
      </c>
      <c r="I161" s="10" t="s">
        <v>14</v>
      </c>
      <c r="J161" s="11" t="s">
        <v>18</v>
      </c>
      <c r="K161" s="10">
        <v>0</v>
      </c>
    </row>
    <row r="162" spans="1:11" ht="128.25" customHeight="1" x14ac:dyDescent="0.25">
      <c r="A162" s="8">
        <v>155</v>
      </c>
      <c r="B162" s="21" t="s">
        <v>289</v>
      </c>
      <c r="C162" s="21" t="s">
        <v>290</v>
      </c>
      <c r="D162" s="22" t="s">
        <v>22</v>
      </c>
      <c r="E162" s="22">
        <v>800</v>
      </c>
      <c r="F162" s="23">
        <v>3600</v>
      </c>
      <c r="G162" s="9">
        <f t="shared" si="2"/>
        <v>2880000</v>
      </c>
      <c r="H162" s="10" t="s">
        <v>13</v>
      </c>
      <c r="I162" s="10" t="s">
        <v>14</v>
      </c>
      <c r="J162" s="11" t="s">
        <v>18</v>
      </c>
      <c r="K162" s="10">
        <v>0</v>
      </c>
    </row>
    <row r="163" spans="1:11" ht="128.25" customHeight="1" x14ac:dyDescent="0.25">
      <c r="A163" s="8">
        <v>156</v>
      </c>
      <c r="B163" s="21" t="s">
        <v>291</v>
      </c>
      <c r="C163" s="21" t="s">
        <v>291</v>
      </c>
      <c r="D163" s="22" t="s">
        <v>17</v>
      </c>
      <c r="E163" s="22">
        <v>1</v>
      </c>
      <c r="F163" s="23">
        <v>31000</v>
      </c>
      <c r="G163" s="9">
        <f t="shared" si="2"/>
        <v>31000</v>
      </c>
      <c r="H163" s="10" t="s">
        <v>13</v>
      </c>
      <c r="I163" s="10" t="s">
        <v>14</v>
      </c>
      <c r="J163" s="11" t="s">
        <v>18</v>
      </c>
      <c r="K163" s="10">
        <v>0</v>
      </c>
    </row>
    <row r="164" spans="1:11" ht="128.25" customHeight="1" x14ac:dyDescent="0.25">
      <c r="A164" s="8">
        <v>157</v>
      </c>
      <c r="B164" s="21" t="s">
        <v>291</v>
      </c>
      <c r="C164" s="21" t="s">
        <v>291</v>
      </c>
      <c r="D164" s="22" t="s">
        <v>17</v>
      </c>
      <c r="E164" s="22">
        <v>1</v>
      </c>
      <c r="F164" s="23">
        <v>31000</v>
      </c>
      <c r="G164" s="9">
        <f t="shared" si="2"/>
        <v>31000</v>
      </c>
      <c r="H164" s="10" t="s">
        <v>13</v>
      </c>
      <c r="I164" s="10" t="s">
        <v>14</v>
      </c>
      <c r="J164" s="11" t="s">
        <v>18</v>
      </c>
      <c r="K164" s="10">
        <v>0</v>
      </c>
    </row>
    <row r="165" spans="1:11" ht="128.25" customHeight="1" x14ac:dyDescent="0.25">
      <c r="A165" s="8">
        <v>158</v>
      </c>
      <c r="B165" s="21" t="s">
        <v>292</v>
      </c>
      <c r="C165" s="21" t="s">
        <v>292</v>
      </c>
      <c r="D165" s="22" t="s">
        <v>17</v>
      </c>
      <c r="E165" s="22">
        <v>1</v>
      </c>
      <c r="F165" s="23">
        <v>31000</v>
      </c>
      <c r="G165" s="9">
        <f t="shared" si="2"/>
        <v>31000</v>
      </c>
      <c r="H165" s="10" t="s">
        <v>13</v>
      </c>
      <c r="I165" s="10" t="s">
        <v>14</v>
      </c>
      <c r="J165" s="11" t="s">
        <v>18</v>
      </c>
      <c r="K165" s="10">
        <v>0</v>
      </c>
    </row>
    <row r="166" spans="1:11" ht="128.25" customHeight="1" x14ac:dyDescent="0.25">
      <c r="A166" s="8">
        <v>159</v>
      </c>
      <c r="B166" s="21" t="s">
        <v>293</v>
      </c>
      <c r="C166" s="21" t="s">
        <v>293</v>
      </c>
      <c r="D166" s="22" t="s">
        <v>17</v>
      </c>
      <c r="E166" s="22">
        <v>1</v>
      </c>
      <c r="F166" s="23">
        <v>31000</v>
      </c>
      <c r="G166" s="9">
        <f t="shared" si="2"/>
        <v>31000</v>
      </c>
      <c r="H166" s="10" t="s">
        <v>13</v>
      </c>
      <c r="I166" s="10" t="s">
        <v>14</v>
      </c>
      <c r="J166" s="11" t="s">
        <v>18</v>
      </c>
      <c r="K166" s="10">
        <v>0</v>
      </c>
    </row>
    <row r="167" spans="1:11" ht="128.25" customHeight="1" x14ac:dyDescent="0.25">
      <c r="A167" s="8">
        <v>160</v>
      </c>
      <c r="B167" s="21" t="s">
        <v>294</v>
      </c>
      <c r="C167" s="21" t="s">
        <v>295</v>
      </c>
      <c r="D167" s="22" t="s">
        <v>20</v>
      </c>
      <c r="E167" s="22">
        <v>20</v>
      </c>
      <c r="F167" s="23">
        <v>300</v>
      </c>
      <c r="G167" s="9">
        <f t="shared" si="2"/>
        <v>6000</v>
      </c>
      <c r="H167" s="10" t="s">
        <v>13</v>
      </c>
      <c r="I167" s="10" t="s">
        <v>14</v>
      </c>
      <c r="J167" s="11" t="s">
        <v>18</v>
      </c>
      <c r="K167" s="10">
        <v>0</v>
      </c>
    </row>
    <row r="168" spans="1:11" ht="128.25" customHeight="1" x14ac:dyDescent="0.25">
      <c r="A168" s="8">
        <v>161</v>
      </c>
      <c r="B168" s="21" t="s">
        <v>296</v>
      </c>
      <c r="C168" s="21" t="s">
        <v>297</v>
      </c>
      <c r="D168" s="22" t="s">
        <v>17</v>
      </c>
      <c r="E168" s="22">
        <v>1200</v>
      </c>
      <c r="F168" s="23">
        <v>950</v>
      </c>
      <c r="G168" s="9">
        <f t="shared" si="2"/>
        <v>1140000</v>
      </c>
      <c r="H168" s="10" t="s">
        <v>13</v>
      </c>
      <c r="I168" s="10" t="s">
        <v>14</v>
      </c>
      <c r="J168" s="11" t="s">
        <v>18</v>
      </c>
      <c r="K168" s="10">
        <v>0</v>
      </c>
    </row>
    <row r="169" spans="1:11" ht="128.25" customHeight="1" x14ac:dyDescent="0.25">
      <c r="A169" s="8">
        <v>162</v>
      </c>
      <c r="B169" s="21" t="s">
        <v>298</v>
      </c>
      <c r="C169" s="21" t="s">
        <v>299</v>
      </c>
      <c r="D169" s="22" t="s">
        <v>17</v>
      </c>
      <c r="E169" s="22">
        <v>2000</v>
      </c>
      <c r="F169" s="23">
        <v>1401</v>
      </c>
      <c r="G169" s="9">
        <f t="shared" si="2"/>
        <v>2802000</v>
      </c>
      <c r="H169" s="10" t="s">
        <v>13</v>
      </c>
      <c r="I169" s="10" t="s">
        <v>14</v>
      </c>
      <c r="J169" s="11" t="s">
        <v>18</v>
      </c>
      <c r="K169" s="10">
        <v>0</v>
      </c>
    </row>
    <row r="170" spans="1:11" ht="128.25" customHeight="1" x14ac:dyDescent="0.25">
      <c r="A170" s="8">
        <v>163</v>
      </c>
      <c r="B170" s="21" t="s">
        <v>300</v>
      </c>
      <c r="C170" s="21" t="s">
        <v>301</v>
      </c>
      <c r="D170" s="22" t="s">
        <v>17</v>
      </c>
      <c r="E170" s="22">
        <v>50</v>
      </c>
      <c r="F170" s="23">
        <v>10800</v>
      </c>
      <c r="G170" s="9">
        <f t="shared" si="2"/>
        <v>540000</v>
      </c>
      <c r="H170" s="10" t="s">
        <v>13</v>
      </c>
      <c r="I170" s="10" t="s">
        <v>14</v>
      </c>
      <c r="J170" s="11" t="s">
        <v>18</v>
      </c>
      <c r="K170" s="10">
        <v>0</v>
      </c>
    </row>
    <row r="171" spans="1:11" ht="128.25" customHeight="1" x14ac:dyDescent="0.25">
      <c r="A171" s="8">
        <v>164</v>
      </c>
      <c r="B171" s="21" t="s">
        <v>302</v>
      </c>
      <c r="C171" s="21" t="s">
        <v>303</v>
      </c>
      <c r="D171" s="22" t="s">
        <v>17</v>
      </c>
      <c r="E171" s="22">
        <v>100</v>
      </c>
      <c r="F171" s="23">
        <v>8000</v>
      </c>
      <c r="G171" s="9">
        <f t="shared" si="2"/>
        <v>800000</v>
      </c>
      <c r="H171" s="10" t="s">
        <v>13</v>
      </c>
      <c r="I171" s="10" t="s">
        <v>14</v>
      </c>
      <c r="J171" s="11" t="s">
        <v>18</v>
      </c>
      <c r="K171" s="10">
        <v>0</v>
      </c>
    </row>
    <row r="172" spans="1:11" ht="128.25" customHeight="1" x14ac:dyDescent="0.25">
      <c r="A172" s="8">
        <v>165</v>
      </c>
      <c r="B172" s="21" t="s">
        <v>302</v>
      </c>
      <c r="C172" s="21" t="s">
        <v>304</v>
      </c>
      <c r="D172" s="22" t="s">
        <v>17</v>
      </c>
      <c r="E172" s="22">
        <v>80</v>
      </c>
      <c r="F172" s="23">
        <v>7500</v>
      </c>
      <c r="G172" s="9">
        <f t="shared" si="2"/>
        <v>600000</v>
      </c>
      <c r="H172" s="10" t="s">
        <v>13</v>
      </c>
      <c r="I172" s="10" t="s">
        <v>14</v>
      </c>
      <c r="J172" s="11" t="s">
        <v>18</v>
      </c>
      <c r="K172" s="10">
        <v>0</v>
      </c>
    </row>
    <row r="173" spans="1:11" ht="128.25" customHeight="1" x14ac:dyDescent="0.25">
      <c r="A173" s="8">
        <v>166</v>
      </c>
      <c r="B173" s="21" t="s">
        <v>302</v>
      </c>
      <c r="C173" s="21" t="s">
        <v>305</v>
      </c>
      <c r="D173" s="22" t="s">
        <v>17</v>
      </c>
      <c r="E173" s="22">
        <v>80</v>
      </c>
      <c r="F173" s="23">
        <v>7500</v>
      </c>
      <c r="G173" s="9">
        <f t="shared" si="2"/>
        <v>600000</v>
      </c>
      <c r="H173" s="10" t="s">
        <v>13</v>
      </c>
      <c r="I173" s="10" t="s">
        <v>14</v>
      </c>
      <c r="J173" s="11" t="s">
        <v>18</v>
      </c>
      <c r="K173" s="10">
        <v>0</v>
      </c>
    </row>
    <row r="174" spans="1:11" ht="128.25" customHeight="1" x14ac:dyDescent="0.25">
      <c r="A174" s="8">
        <v>167</v>
      </c>
      <c r="B174" s="21" t="s">
        <v>306</v>
      </c>
      <c r="C174" s="21" t="s">
        <v>307</v>
      </c>
      <c r="D174" s="22" t="s">
        <v>17</v>
      </c>
      <c r="E174" s="22">
        <v>40</v>
      </c>
      <c r="F174" s="23">
        <v>6000</v>
      </c>
      <c r="G174" s="9">
        <f t="shared" si="2"/>
        <v>240000</v>
      </c>
      <c r="H174" s="10" t="s">
        <v>13</v>
      </c>
      <c r="I174" s="10" t="s">
        <v>14</v>
      </c>
      <c r="J174" s="11" t="s">
        <v>18</v>
      </c>
      <c r="K174" s="10">
        <v>0</v>
      </c>
    </row>
    <row r="175" spans="1:11" ht="128.25" customHeight="1" x14ac:dyDescent="0.25">
      <c r="A175" s="8">
        <v>168</v>
      </c>
      <c r="B175" s="21" t="s">
        <v>308</v>
      </c>
      <c r="C175" s="21" t="s">
        <v>308</v>
      </c>
      <c r="D175" s="22" t="s">
        <v>17</v>
      </c>
      <c r="E175" s="22">
        <v>2700</v>
      </c>
      <c r="F175" s="23">
        <v>80</v>
      </c>
      <c r="G175" s="9">
        <f t="shared" si="2"/>
        <v>216000</v>
      </c>
      <c r="H175" s="10" t="s">
        <v>13</v>
      </c>
      <c r="I175" s="10" t="s">
        <v>14</v>
      </c>
      <c r="J175" s="11" t="s">
        <v>18</v>
      </c>
      <c r="K175" s="10">
        <v>0</v>
      </c>
    </row>
    <row r="176" spans="1:11" ht="128.25" customHeight="1" x14ac:dyDescent="0.25">
      <c r="A176" s="8">
        <v>169</v>
      </c>
      <c r="B176" s="21" t="s">
        <v>309</v>
      </c>
      <c r="C176" s="21" t="s">
        <v>309</v>
      </c>
      <c r="D176" s="22" t="s">
        <v>17</v>
      </c>
      <c r="E176" s="22">
        <v>2000</v>
      </c>
      <c r="F176" s="23">
        <v>79.150000000000006</v>
      </c>
      <c r="G176" s="9">
        <f t="shared" si="2"/>
        <v>158300</v>
      </c>
      <c r="H176" s="10" t="s">
        <v>13</v>
      </c>
      <c r="I176" s="10" t="s">
        <v>14</v>
      </c>
      <c r="J176" s="11" t="s">
        <v>18</v>
      </c>
      <c r="K176" s="10">
        <v>0</v>
      </c>
    </row>
    <row r="177" spans="1:11" ht="128.25" customHeight="1" x14ac:dyDescent="0.25">
      <c r="A177" s="8">
        <v>170</v>
      </c>
      <c r="B177" s="21" t="s">
        <v>310</v>
      </c>
      <c r="C177" s="21" t="s">
        <v>310</v>
      </c>
      <c r="D177" s="22" t="s">
        <v>17</v>
      </c>
      <c r="E177" s="22">
        <v>1600</v>
      </c>
      <c r="F177" s="23">
        <v>80</v>
      </c>
      <c r="G177" s="9">
        <f t="shared" si="2"/>
        <v>128000</v>
      </c>
      <c r="H177" s="10" t="s">
        <v>13</v>
      </c>
      <c r="I177" s="10" t="s">
        <v>14</v>
      </c>
      <c r="J177" s="11" t="s">
        <v>18</v>
      </c>
      <c r="K177" s="10">
        <v>0</v>
      </c>
    </row>
    <row r="178" spans="1:11" ht="128.25" customHeight="1" x14ac:dyDescent="0.25">
      <c r="A178" s="8">
        <v>171</v>
      </c>
      <c r="B178" s="21" t="s">
        <v>311</v>
      </c>
      <c r="C178" s="21" t="s">
        <v>311</v>
      </c>
      <c r="D178" s="22" t="s">
        <v>17</v>
      </c>
      <c r="E178" s="22">
        <v>1200</v>
      </c>
      <c r="F178" s="23">
        <v>79.989999999999995</v>
      </c>
      <c r="G178" s="9">
        <f t="shared" si="2"/>
        <v>95988</v>
      </c>
      <c r="H178" s="10" t="s">
        <v>13</v>
      </c>
      <c r="I178" s="10" t="s">
        <v>14</v>
      </c>
      <c r="J178" s="11" t="s">
        <v>18</v>
      </c>
      <c r="K178" s="10">
        <v>0</v>
      </c>
    </row>
    <row r="179" spans="1:11" ht="128.25" customHeight="1" x14ac:dyDescent="0.25">
      <c r="A179" s="8">
        <v>172</v>
      </c>
      <c r="B179" s="21" t="s">
        <v>312</v>
      </c>
      <c r="C179" s="21" t="s">
        <v>312</v>
      </c>
      <c r="D179" s="22" t="s">
        <v>17</v>
      </c>
      <c r="E179" s="22">
        <v>1500</v>
      </c>
      <c r="F179" s="23">
        <v>79.430000000000007</v>
      </c>
      <c r="G179" s="9">
        <f t="shared" si="2"/>
        <v>119145.00000000001</v>
      </c>
      <c r="H179" s="10" t="s">
        <v>13</v>
      </c>
      <c r="I179" s="10" t="s">
        <v>14</v>
      </c>
      <c r="J179" s="11" t="s">
        <v>18</v>
      </c>
      <c r="K179" s="10">
        <v>0</v>
      </c>
    </row>
    <row r="180" spans="1:11" ht="128.25" customHeight="1" x14ac:dyDescent="0.25">
      <c r="A180" s="8">
        <v>173</v>
      </c>
      <c r="B180" s="21" t="s">
        <v>313</v>
      </c>
      <c r="C180" s="21" t="s">
        <v>313</v>
      </c>
      <c r="D180" s="22" t="s">
        <v>17</v>
      </c>
      <c r="E180" s="22">
        <v>1500</v>
      </c>
      <c r="F180" s="23">
        <v>79.900000000000006</v>
      </c>
      <c r="G180" s="9">
        <f t="shared" si="2"/>
        <v>119850.00000000001</v>
      </c>
      <c r="H180" s="10" t="s">
        <v>13</v>
      </c>
      <c r="I180" s="10" t="s">
        <v>14</v>
      </c>
      <c r="J180" s="11" t="s">
        <v>18</v>
      </c>
      <c r="K180" s="10">
        <v>0</v>
      </c>
    </row>
    <row r="181" spans="1:11" ht="128.25" customHeight="1" x14ac:dyDescent="0.25">
      <c r="A181" s="8">
        <v>174</v>
      </c>
      <c r="B181" s="21" t="s">
        <v>314</v>
      </c>
      <c r="C181" s="21" t="s">
        <v>314</v>
      </c>
      <c r="D181" s="22" t="s">
        <v>17</v>
      </c>
      <c r="E181" s="22">
        <v>7</v>
      </c>
      <c r="F181" s="23">
        <v>100</v>
      </c>
      <c r="G181" s="9">
        <f t="shared" si="2"/>
        <v>700</v>
      </c>
      <c r="H181" s="10" t="s">
        <v>13</v>
      </c>
      <c r="I181" s="10" t="s">
        <v>14</v>
      </c>
      <c r="J181" s="11" t="s">
        <v>18</v>
      </c>
      <c r="K181" s="10">
        <v>0</v>
      </c>
    </row>
    <row r="182" spans="1:11" ht="128.25" customHeight="1" x14ac:dyDescent="0.25">
      <c r="A182" s="8">
        <v>175</v>
      </c>
      <c r="B182" s="21" t="s">
        <v>315</v>
      </c>
      <c r="C182" s="21" t="s">
        <v>315</v>
      </c>
      <c r="D182" s="22" t="s">
        <v>17</v>
      </c>
      <c r="E182" s="22">
        <v>1200</v>
      </c>
      <c r="F182" s="23">
        <v>80</v>
      </c>
      <c r="G182" s="9">
        <f t="shared" si="2"/>
        <v>96000</v>
      </c>
      <c r="H182" s="10" t="s">
        <v>13</v>
      </c>
      <c r="I182" s="10" t="s">
        <v>14</v>
      </c>
      <c r="J182" s="11" t="s">
        <v>18</v>
      </c>
      <c r="K182" s="10">
        <v>0</v>
      </c>
    </row>
    <row r="183" spans="1:11" ht="128.25" customHeight="1" x14ac:dyDescent="0.25">
      <c r="A183" s="8">
        <v>176</v>
      </c>
      <c r="B183" s="21" t="s">
        <v>316</v>
      </c>
      <c r="C183" s="21" t="s">
        <v>316</v>
      </c>
      <c r="D183" s="22" t="s">
        <v>17</v>
      </c>
      <c r="E183" s="22">
        <v>800</v>
      </c>
      <c r="F183" s="23">
        <v>78</v>
      </c>
      <c r="G183" s="9">
        <f t="shared" si="2"/>
        <v>62400</v>
      </c>
      <c r="H183" s="10" t="s">
        <v>13</v>
      </c>
      <c r="I183" s="10" t="s">
        <v>14</v>
      </c>
      <c r="J183" s="11" t="s">
        <v>18</v>
      </c>
      <c r="K183" s="10">
        <v>0</v>
      </c>
    </row>
    <row r="184" spans="1:11" ht="128.25" customHeight="1" x14ac:dyDescent="0.25">
      <c r="A184" s="8">
        <v>177</v>
      </c>
      <c r="B184" s="21" t="s">
        <v>317</v>
      </c>
      <c r="C184" s="21" t="s">
        <v>318</v>
      </c>
      <c r="D184" s="22" t="s">
        <v>17</v>
      </c>
      <c r="E184" s="22">
        <v>7</v>
      </c>
      <c r="F184" s="23">
        <v>13000</v>
      </c>
      <c r="G184" s="9">
        <f t="shared" si="2"/>
        <v>91000</v>
      </c>
      <c r="H184" s="10" t="s">
        <v>13</v>
      </c>
      <c r="I184" s="10" t="s">
        <v>14</v>
      </c>
      <c r="J184" s="11" t="s">
        <v>18</v>
      </c>
      <c r="K184" s="10">
        <v>0</v>
      </c>
    </row>
    <row r="185" spans="1:11" ht="128.25" customHeight="1" x14ac:dyDescent="0.25">
      <c r="A185" s="8">
        <v>178</v>
      </c>
      <c r="B185" s="21" t="s">
        <v>319</v>
      </c>
      <c r="C185" s="21" t="s">
        <v>320</v>
      </c>
      <c r="D185" s="22" t="s">
        <v>17</v>
      </c>
      <c r="E185" s="22">
        <v>3</v>
      </c>
      <c r="F185" s="23">
        <v>13000</v>
      </c>
      <c r="G185" s="9">
        <f t="shared" si="2"/>
        <v>39000</v>
      </c>
      <c r="H185" s="10" t="s">
        <v>13</v>
      </c>
      <c r="I185" s="10" t="s">
        <v>14</v>
      </c>
      <c r="J185" s="11" t="s">
        <v>18</v>
      </c>
      <c r="K185" s="10">
        <v>0</v>
      </c>
    </row>
    <row r="186" spans="1:11" ht="128.25" customHeight="1" x14ac:dyDescent="0.25">
      <c r="A186" s="8">
        <v>179</v>
      </c>
      <c r="B186" s="21" t="s">
        <v>321</v>
      </c>
      <c r="C186" s="21" t="s">
        <v>322</v>
      </c>
      <c r="D186" s="22" t="s">
        <v>17</v>
      </c>
      <c r="E186" s="22">
        <v>7</v>
      </c>
      <c r="F186" s="23">
        <v>2700</v>
      </c>
      <c r="G186" s="9">
        <f t="shared" si="2"/>
        <v>18900</v>
      </c>
      <c r="H186" s="10" t="s">
        <v>13</v>
      </c>
      <c r="I186" s="10" t="s">
        <v>14</v>
      </c>
      <c r="J186" s="11" t="s">
        <v>18</v>
      </c>
      <c r="K186" s="10">
        <v>0</v>
      </c>
    </row>
    <row r="187" spans="1:11" ht="128.25" customHeight="1" x14ac:dyDescent="0.25">
      <c r="A187" s="8">
        <v>180</v>
      </c>
      <c r="B187" s="21" t="s">
        <v>323</v>
      </c>
      <c r="C187" s="21" t="s">
        <v>323</v>
      </c>
      <c r="D187" s="22" t="s">
        <v>17</v>
      </c>
      <c r="E187" s="22">
        <v>10</v>
      </c>
      <c r="F187" s="23">
        <v>7200</v>
      </c>
      <c r="G187" s="9">
        <f t="shared" si="2"/>
        <v>72000</v>
      </c>
      <c r="H187" s="10" t="s">
        <v>13</v>
      </c>
      <c r="I187" s="10" t="s">
        <v>14</v>
      </c>
      <c r="J187" s="11" t="s">
        <v>18</v>
      </c>
      <c r="K187" s="10">
        <v>0</v>
      </c>
    </row>
    <row r="188" spans="1:11" ht="128.25" customHeight="1" x14ac:dyDescent="0.25">
      <c r="A188" s="8">
        <v>181</v>
      </c>
      <c r="B188" s="21" t="s">
        <v>324</v>
      </c>
      <c r="C188" s="21" t="s">
        <v>324</v>
      </c>
      <c r="D188" s="22" t="s">
        <v>17</v>
      </c>
      <c r="E188" s="22">
        <v>30</v>
      </c>
      <c r="F188" s="23">
        <v>6500</v>
      </c>
      <c r="G188" s="9">
        <f t="shared" si="2"/>
        <v>195000</v>
      </c>
      <c r="H188" s="10" t="s">
        <v>13</v>
      </c>
      <c r="I188" s="10" t="s">
        <v>14</v>
      </c>
      <c r="J188" s="11" t="s">
        <v>18</v>
      </c>
      <c r="K188" s="10">
        <v>0</v>
      </c>
    </row>
    <row r="189" spans="1:11" ht="128.25" customHeight="1" x14ac:dyDescent="0.25">
      <c r="A189" s="8">
        <v>182</v>
      </c>
      <c r="B189" s="21" t="s">
        <v>325</v>
      </c>
      <c r="C189" s="21" t="s">
        <v>326</v>
      </c>
      <c r="D189" s="22" t="s">
        <v>17</v>
      </c>
      <c r="E189" s="22">
        <v>300</v>
      </c>
      <c r="F189" s="23">
        <v>2000</v>
      </c>
      <c r="G189" s="9">
        <f t="shared" si="2"/>
        <v>600000</v>
      </c>
      <c r="H189" s="10" t="s">
        <v>13</v>
      </c>
      <c r="I189" s="10" t="s">
        <v>14</v>
      </c>
      <c r="J189" s="11" t="s">
        <v>18</v>
      </c>
      <c r="K189" s="10">
        <v>0</v>
      </c>
    </row>
    <row r="190" spans="1:11" ht="128.25" customHeight="1" x14ac:dyDescent="0.25">
      <c r="A190" s="8">
        <v>183</v>
      </c>
      <c r="B190" s="21" t="s">
        <v>327</v>
      </c>
      <c r="C190" s="21" t="s">
        <v>327</v>
      </c>
      <c r="D190" s="22" t="s">
        <v>17</v>
      </c>
      <c r="E190" s="22">
        <v>400</v>
      </c>
      <c r="F190" s="23">
        <v>2200</v>
      </c>
      <c r="G190" s="9">
        <f t="shared" si="2"/>
        <v>880000</v>
      </c>
      <c r="H190" s="10" t="s">
        <v>13</v>
      </c>
      <c r="I190" s="10" t="s">
        <v>14</v>
      </c>
      <c r="J190" s="11" t="s">
        <v>18</v>
      </c>
      <c r="K190" s="10">
        <v>0</v>
      </c>
    </row>
    <row r="191" spans="1:11" ht="128.25" customHeight="1" x14ac:dyDescent="0.25">
      <c r="A191" s="8">
        <v>184</v>
      </c>
      <c r="B191" s="21" t="s">
        <v>328</v>
      </c>
      <c r="C191" s="21" t="s">
        <v>329</v>
      </c>
      <c r="D191" s="22" t="s">
        <v>17</v>
      </c>
      <c r="E191" s="22">
        <v>400</v>
      </c>
      <c r="F191" s="23">
        <v>1110</v>
      </c>
      <c r="G191" s="9">
        <f t="shared" si="2"/>
        <v>444000</v>
      </c>
      <c r="H191" s="10" t="s">
        <v>13</v>
      </c>
      <c r="I191" s="10" t="s">
        <v>14</v>
      </c>
      <c r="J191" s="11" t="s">
        <v>18</v>
      </c>
      <c r="K191" s="10">
        <v>0</v>
      </c>
    </row>
    <row r="192" spans="1:11" ht="128.25" customHeight="1" x14ac:dyDescent="0.25">
      <c r="A192" s="8">
        <v>185</v>
      </c>
      <c r="B192" s="21" t="s">
        <v>330</v>
      </c>
      <c r="C192" s="21" t="s">
        <v>330</v>
      </c>
      <c r="D192" s="22" t="s">
        <v>331</v>
      </c>
      <c r="E192" s="22">
        <v>115</v>
      </c>
      <c r="F192" s="23">
        <v>18000</v>
      </c>
      <c r="G192" s="9">
        <f t="shared" si="2"/>
        <v>2070000</v>
      </c>
      <c r="H192" s="10" t="s">
        <v>13</v>
      </c>
      <c r="I192" s="10" t="s">
        <v>14</v>
      </c>
      <c r="J192" s="11" t="s">
        <v>18</v>
      </c>
      <c r="K192" s="10">
        <v>0</v>
      </c>
    </row>
    <row r="193" spans="1:11" ht="128.25" customHeight="1" x14ac:dyDescent="0.25">
      <c r="A193" s="8">
        <v>186</v>
      </c>
      <c r="B193" s="21" t="s">
        <v>332</v>
      </c>
      <c r="C193" s="21" t="s">
        <v>332</v>
      </c>
      <c r="D193" s="22" t="s">
        <v>17</v>
      </c>
      <c r="E193" s="22">
        <v>80</v>
      </c>
      <c r="F193" s="23">
        <v>1452</v>
      </c>
      <c r="G193" s="9">
        <f t="shared" si="2"/>
        <v>116160</v>
      </c>
      <c r="H193" s="10" t="s">
        <v>13</v>
      </c>
      <c r="I193" s="10" t="s">
        <v>14</v>
      </c>
      <c r="J193" s="11" t="s">
        <v>18</v>
      </c>
      <c r="K193" s="10">
        <v>0</v>
      </c>
    </row>
    <row r="194" spans="1:11" ht="128.25" customHeight="1" x14ac:dyDescent="0.25">
      <c r="A194" s="8">
        <v>187</v>
      </c>
      <c r="B194" s="21" t="s">
        <v>333</v>
      </c>
      <c r="C194" s="21" t="s">
        <v>334</v>
      </c>
      <c r="D194" s="22" t="s">
        <v>17</v>
      </c>
      <c r="E194" s="22">
        <v>20</v>
      </c>
      <c r="F194" s="23">
        <v>1718.57</v>
      </c>
      <c r="G194" s="9">
        <f t="shared" si="2"/>
        <v>34371.4</v>
      </c>
      <c r="H194" s="10" t="s">
        <v>13</v>
      </c>
      <c r="I194" s="10" t="s">
        <v>14</v>
      </c>
      <c r="J194" s="11" t="s">
        <v>18</v>
      </c>
      <c r="K194" s="10">
        <v>0</v>
      </c>
    </row>
    <row r="195" spans="1:11" ht="128.25" customHeight="1" x14ac:dyDescent="0.25">
      <c r="A195" s="8">
        <v>188</v>
      </c>
      <c r="B195" s="21" t="s">
        <v>335</v>
      </c>
      <c r="C195" s="21" t="s">
        <v>336</v>
      </c>
      <c r="D195" s="22" t="s">
        <v>17</v>
      </c>
      <c r="E195" s="22">
        <v>15</v>
      </c>
      <c r="F195" s="23">
        <v>1780</v>
      </c>
      <c r="G195" s="9">
        <f t="shared" si="2"/>
        <v>26700</v>
      </c>
      <c r="H195" s="10" t="s">
        <v>13</v>
      </c>
      <c r="I195" s="10" t="s">
        <v>14</v>
      </c>
      <c r="J195" s="11" t="s">
        <v>18</v>
      </c>
      <c r="K195" s="10">
        <v>0</v>
      </c>
    </row>
    <row r="196" spans="1:11" ht="128.25" customHeight="1" x14ac:dyDescent="0.25">
      <c r="A196" s="8">
        <v>189</v>
      </c>
      <c r="B196" s="21" t="s">
        <v>337</v>
      </c>
      <c r="C196" s="21" t="s">
        <v>338</v>
      </c>
      <c r="D196" s="22" t="s">
        <v>17</v>
      </c>
      <c r="E196" s="22">
        <v>15</v>
      </c>
      <c r="F196" s="23">
        <v>1600</v>
      </c>
      <c r="G196" s="9">
        <f t="shared" si="2"/>
        <v>24000</v>
      </c>
      <c r="H196" s="10" t="s">
        <v>13</v>
      </c>
      <c r="I196" s="10" t="s">
        <v>14</v>
      </c>
      <c r="J196" s="11" t="s">
        <v>18</v>
      </c>
      <c r="K196" s="10">
        <v>0</v>
      </c>
    </row>
    <row r="197" spans="1:11" ht="128.25" customHeight="1" x14ac:dyDescent="0.25">
      <c r="A197" s="8">
        <v>190</v>
      </c>
      <c r="B197" s="21" t="s">
        <v>339</v>
      </c>
      <c r="C197" s="21" t="s">
        <v>340</v>
      </c>
      <c r="D197" s="22" t="s">
        <v>17</v>
      </c>
      <c r="E197" s="22">
        <v>7</v>
      </c>
      <c r="F197" s="23">
        <v>1780</v>
      </c>
      <c r="G197" s="9">
        <f t="shared" si="2"/>
        <v>12460</v>
      </c>
      <c r="H197" s="10" t="s">
        <v>13</v>
      </c>
      <c r="I197" s="10" t="s">
        <v>14</v>
      </c>
      <c r="J197" s="11" t="s">
        <v>18</v>
      </c>
      <c r="K197" s="10">
        <v>0</v>
      </c>
    </row>
    <row r="198" spans="1:11" ht="128.25" customHeight="1" x14ac:dyDescent="0.25">
      <c r="A198" s="8">
        <v>191</v>
      </c>
      <c r="B198" s="21" t="s">
        <v>341</v>
      </c>
      <c r="C198" s="21" t="s">
        <v>341</v>
      </c>
      <c r="D198" s="22" t="s">
        <v>17</v>
      </c>
      <c r="E198" s="22">
        <v>7</v>
      </c>
      <c r="F198" s="23">
        <v>1452</v>
      </c>
      <c r="G198" s="9">
        <f t="shared" si="2"/>
        <v>10164</v>
      </c>
      <c r="H198" s="10" t="s">
        <v>13</v>
      </c>
      <c r="I198" s="10" t="s">
        <v>14</v>
      </c>
      <c r="J198" s="11" t="s">
        <v>18</v>
      </c>
      <c r="K198" s="10">
        <v>0</v>
      </c>
    </row>
    <row r="199" spans="1:11" ht="128.25" customHeight="1" x14ac:dyDescent="0.25">
      <c r="A199" s="8">
        <v>192</v>
      </c>
      <c r="B199" s="21" t="s">
        <v>342</v>
      </c>
      <c r="C199" s="21" t="s">
        <v>342</v>
      </c>
      <c r="D199" s="22" t="s">
        <v>17</v>
      </c>
      <c r="E199" s="22">
        <v>7</v>
      </c>
      <c r="F199" s="23">
        <v>1452</v>
      </c>
      <c r="G199" s="9">
        <f t="shared" si="2"/>
        <v>10164</v>
      </c>
      <c r="H199" s="10" t="s">
        <v>13</v>
      </c>
      <c r="I199" s="10" t="s">
        <v>14</v>
      </c>
      <c r="J199" s="11" t="s">
        <v>18</v>
      </c>
      <c r="K199" s="10">
        <v>0</v>
      </c>
    </row>
    <row r="200" spans="1:11" ht="128.25" customHeight="1" x14ac:dyDescent="0.25">
      <c r="A200" s="8">
        <v>193</v>
      </c>
      <c r="B200" s="21" t="s">
        <v>343</v>
      </c>
      <c r="C200" s="21" t="s">
        <v>344</v>
      </c>
      <c r="D200" s="22" t="s">
        <v>17</v>
      </c>
      <c r="E200" s="22">
        <v>40</v>
      </c>
      <c r="F200" s="23">
        <v>1550</v>
      </c>
      <c r="G200" s="9">
        <f t="shared" si="2"/>
        <v>62000</v>
      </c>
      <c r="H200" s="10" t="s">
        <v>13</v>
      </c>
      <c r="I200" s="10" t="s">
        <v>14</v>
      </c>
      <c r="J200" s="11" t="s">
        <v>18</v>
      </c>
      <c r="K200" s="10">
        <v>0</v>
      </c>
    </row>
    <row r="201" spans="1:11" ht="128.25" customHeight="1" x14ac:dyDescent="0.25">
      <c r="A201" s="8">
        <v>194</v>
      </c>
      <c r="B201" s="21" t="s">
        <v>345</v>
      </c>
      <c r="C201" s="21" t="s">
        <v>346</v>
      </c>
      <c r="D201" s="22" t="s">
        <v>17</v>
      </c>
      <c r="E201" s="22">
        <v>15</v>
      </c>
      <c r="F201" s="23">
        <v>1476.67</v>
      </c>
      <c r="G201" s="9">
        <f t="shared" ref="G201:G264" si="3">E201*F201</f>
        <v>22150.050000000003</v>
      </c>
      <c r="H201" s="10" t="s">
        <v>13</v>
      </c>
      <c r="I201" s="10" t="s">
        <v>14</v>
      </c>
      <c r="J201" s="11" t="s">
        <v>18</v>
      </c>
      <c r="K201" s="10">
        <v>0</v>
      </c>
    </row>
    <row r="202" spans="1:11" ht="128.25" customHeight="1" x14ac:dyDescent="0.25">
      <c r="A202" s="8">
        <v>195</v>
      </c>
      <c r="B202" s="21" t="s">
        <v>347</v>
      </c>
      <c r="C202" s="21" t="s">
        <v>348</v>
      </c>
      <c r="D202" s="22" t="s">
        <v>17</v>
      </c>
      <c r="E202" s="22">
        <v>2</v>
      </c>
      <c r="F202" s="23">
        <v>1476.67</v>
      </c>
      <c r="G202" s="9">
        <f t="shared" si="3"/>
        <v>2953.34</v>
      </c>
      <c r="H202" s="10" t="s">
        <v>13</v>
      </c>
      <c r="I202" s="10" t="s">
        <v>14</v>
      </c>
      <c r="J202" s="11" t="s">
        <v>18</v>
      </c>
      <c r="K202" s="10">
        <v>0</v>
      </c>
    </row>
    <row r="203" spans="1:11" ht="128.25" customHeight="1" x14ac:dyDescent="0.25">
      <c r="A203" s="8">
        <v>196</v>
      </c>
      <c r="B203" s="21" t="s">
        <v>349</v>
      </c>
      <c r="C203" s="21" t="s">
        <v>350</v>
      </c>
      <c r="D203" s="22" t="s">
        <v>17</v>
      </c>
      <c r="E203" s="22">
        <v>2</v>
      </c>
      <c r="F203" s="23">
        <v>1476.67</v>
      </c>
      <c r="G203" s="9">
        <f t="shared" si="3"/>
        <v>2953.34</v>
      </c>
      <c r="H203" s="10" t="s">
        <v>13</v>
      </c>
      <c r="I203" s="10" t="s">
        <v>14</v>
      </c>
      <c r="J203" s="11" t="s">
        <v>18</v>
      </c>
      <c r="K203" s="10">
        <v>0</v>
      </c>
    </row>
    <row r="204" spans="1:11" ht="128.25" customHeight="1" x14ac:dyDescent="0.25">
      <c r="A204" s="8">
        <v>197</v>
      </c>
      <c r="B204" s="21" t="s">
        <v>351</v>
      </c>
      <c r="C204" s="21" t="s">
        <v>351</v>
      </c>
      <c r="D204" s="22" t="s">
        <v>17</v>
      </c>
      <c r="E204" s="22">
        <v>7</v>
      </c>
      <c r="F204" s="23">
        <v>1476.67</v>
      </c>
      <c r="G204" s="9">
        <f t="shared" si="3"/>
        <v>10336.69</v>
      </c>
      <c r="H204" s="10" t="s">
        <v>13</v>
      </c>
      <c r="I204" s="10" t="s">
        <v>14</v>
      </c>
      <c r="J204" s="11" t="s">
        <v>18</v>
      </c>
      <c r="K204" s="10">
        <v>0</v>
      </c>
    </row>
    <row r="205" spans="1:11" ht="128.25" customHeight="1" x14ac:dyDescent="0.25">
      <c r="A205" s="8">
        <v>198</v>
      </c>
      <c r="B205" s="21" t="s">
        <v>352</v>
      </c>
      <c r="C205" s="21" t="s">
        <v>353</v>
      </c>
      <c r="D205" s="22" t="s">
        <v>17</v>
      </c>
      <c r="E205" s="22">
        <v>160</v>
      </c>
      <c r="F205" s="23">
        <v>200</v>
      </c>
      <c r="G205" s="9">
        <f t="shared" si="3"/>
        <v>32000</v>
      </c>
      <c r="H205" s="10" t="s">
        <v>13</v>
      </c>
      <c r="I205" s="10" t="s">
        <v>14</v>
      </c>
      <c r="J205" s="11" t="s">
        <v>18</v>
      </c>
      <c r="K205" s="10">
        <v>0</v>
      </c>
    </row>
    <row r="206" spans="1:11" ht="128.25" customHeight="1" x14ac:dyDescent="0.25">
      <c r="A206" s="8">
        <v>199</v>
      </c>
      <c r="B206" s="21" t="s">
        <v>354</v>
      </c>
      <c r="C206" s="21" t="s">
        <v>355</v>
      </c>
      <c r="D206" s="22" t="s">
        <v>17</v>
      </c>
      <c r="E206" s="22">
        <v>240</v>
      </c>
      <c r="F206" s="23">
        <v>228.08</v>
      </c>
      <c r="G206" s="9">
        <f t="shared" si="3"/>
        <v>54739.200000000004</v>
      </c>
      <c r="H206" s="10" t="s">
        <v>13</v>
      </c>
      <c r="I206" s="10" t="s">
        <v>14</v>
      </c>
      <c r="J206" s="11" t="s">
        <v>18</v>
      </c>
      <c r="K206" s="10">
        <v>0</v>
      </c>
    </row>
    <row r="207" spans="1:11" ht="128.25" customHeight="1" x14ac:dyDescent="0.25">
      <c r="A207" s="8">
        <v>200</v>
      </c>
      <c r="B207" s="21" t="s">
        <v>356</v>
      </c>
      <c r="C207" s="21" t="s">
        <v>356</v>
      </c>
      <c r="D207" s="22" t="s">
        <v>17</v>
      </c>
      <c r="E207" s="22">
        <v>80</v>
      </c>
      <c r="F207" s="23">
        <v>320</v>
      </c>
      <c r="G207" s="9">
        <f t="shared" si="3"/>
        <v>25600</v>
      </c>
      <c r="H207" s="10" t="s">
        <v>13</v>
      </c>
      <c r="I207" s="10" t="s">
        <v>14</v>
      </c>
      <c r="J207" s="11" t="s">
        <v>18</v>
      </c>
      <c r="K207" s="10">
        <v>0</v>
      </c>
    </row>
    <row r="208" spans="1:11" ht="128.25" customHeight="1" x14ac:dyDescent="0.25">
      <c r="A208" s="8">
        <v>201</v>
      </c>
      <c r="B208" s="21" t="s">
        <v>357</v>
      </c>
      <c r="C208" s="21" t="s">
        <v>358</v>
      </c>
      <c r="D208" s="22" t="s">
        <v>17</v>
      </c>
      <c r="E208" s="22">
        <v>90</v>
      </c>
      <c r="F208" s="23">
        <v>320</v>
      </c>
      <c r="G208" s="9">
        <f t="shared" si="3"/>
        <v>28800</v>
      </c>
      <c r="H208" s="10" t="s">
        <v>13</v>
      </c>
      <c r="I208" s="10" t="s">
        <v>14</v>
      </c>
      <c r="J208" s="11" t="s">
        <v>18</v>
      </c>
      <c r="K208" s="10">
        <v>0</v>
      </c>
    </row>
    <row r="209" spans="1:11" ht="128.25" customHeight="1" x14ac:dyDescent="0.25">
      <c r="A209" s="8">
        <v>202</v>
      </c>
      <c r="B209" s="21" t="s">
        <v>359</v>
      </c>
      <c r="C209" s="21" t="s">
        <v>359</v>
      </c>
      <c r="D209" s="22" t="s">
        <v>17</v>
      </c>
      <c r="E209" s="22">
        <v>200</v>
      </c>
      <c r="F209" s="23">
        <v>256</v>
      </c>
      <c r="G209" s="9">
        <f t="shared" si="3"/>
        <v>51200</v>
      </c>
      <c r="H209" s="10" t="s">
        <v>13</v>
      </c>
      <c r="I209" s="10" t="s">
        <v>14</v>
      </c>
      <c r="J209" s="11" t="s">
        <v>18</v>
      </c>
      <c r="K209" s="10">
        <v>0</v>
      </c>
    </row>
    <row r="210" spans="1:11" ht="128.25" customHeight="1" x14ac:dyDescent="0.25">
      <c r="A210" s="8">
        <v>203</v>
      </c>
      <c r="B210" s="21" t="s">
        <v>360</v>
      </c>
      <c r="C210" s="21" t="s">
        <v>360</v>
      </c>
      <c r="D210" s="22" t="s">
        <v>17</v>
      </c>
      <c r="E210" s="22">
        <v>50</v>
      </c>
      <c r="F210" s="23">
        <v>256</v>
      </c>
      <c r="G210" s="9">
        <f t="shared" si="3"/>
        <v>12800</v>
      </c>
      <c r="H210" s="10" t="s">
        <v>13</v>
      </c>
      <c r="I210" s="10" t="s">
        <v>14</v>
      </c>
      <c r="J210" s="11" t="s">
        <v>18</v>
      </c>
      <c r="K210" s="10">
        <v>0</v>
      </c>
    </row>
    <row r="211" spans="1:11" ht="128.25" customHeight="1" x14ac:dyDescent="0.25">
      <c r="A211" s="8">
        <v>204</v>
      </c>
      <c r="B211" s="21" t="s">
        <v>361</v>
      </c>
      <c r="C211" s="21" t="s">
        <v>362</v>
      </c>
      <c r="D211" s="22" t="s">
        <v>17</v>
      </c>
      <c r="E211" s="22">
        <v>40</v>
      </c>
      <c r="F211" s="23">
        <v>1900</v>
      </c>
      <c r="G211" s="9">
        <f t="shared" si="3"/>
        <v>76000</v>
      </c>
      <c r="H211" s="10" t="s">
        <v>13</v>
      </c>
      <c r="I211" s="10" t="s">
        <v>14</v>
      </c>
      <c r="J211" s="11" t="s">
        <v>18</v>
      </c>
      <c r="K211" s="10">
        <v>0</v>
      </c>
    </row>
    <row r="212" spans="1:11" ht="128.25" customHeight="1" x14ac:dyDescent="0.25">
      <c r="A212" s="8">
        <v>205</v>
      </c>
      <c r="B212" s="21" t="s">
        <v>363</v>
      </c>
      <c r="C212" s="21" t="s">
        <v>364</v>
      </c>
      <c r="D212" s="22" t="s">
        <v>17</v>
      </c>
      <c r="E212" s="22">
        <v>40</v>
      </c>
      <c r="F212" s="23">
        <v>1900</v>
      </c>
      <c r="G212" s="9">
        <f t="shared" si="3"/>
        <v>76000</v>
      </c>
      <c r="H212" s="10" t="s">
        <v>13</v>
      </c>
      <c r="I212" s="10" t="s">
        <v>14</v>
      </c>
      <c r="J212" s="11" t="s">
        <v>18</v>
      </c>
      <c r="K212" s="10">
        <v>0</v>
      </c>
    </row>
    <row r="213" spans="1:11" ht="128.25" customHeight="1" x14ac:dyDescent="0.25">
      <c r="A213" s="8">
        <v>206</v>
      </c>
      <c r="B213" s="21" t="s">
        <v>365</v>
      </c>
      <c r="C213" s="21" t="s">
        <v>366</v>
      </c>
      <c r="D213" s="22" t="s">
        <v>17</v>
      </c>
      <c r="E213" s="22">
        <v>160</v>
      </c>
      <c r="F213" s="23">
        <v>1900</v>
      </c>
      <c r="G213" s="9">
        <f t="shared" si="3"/>
        <v>304000</v>
      </c>
      <c r="H213" s="10" t="s">
        <v>13</v>
      </c>
      <c r="I213" s="10" t="s">
        <v>14</v>
      </c>
      <c r="J213" s="11" t="s">
        <v>18</v>
      </c>
      <c r="K213" s="10">
        <v>0</v>
      </c>
    </row>
    <row r="214" spans="1:11" ht="128.25" customHeight="1" x14ac:dyDescent="0.25">
      <c r="A214" s="8">
        <v>207</v>
      </c>
      <c r="B214" s="21" t="s">
        <v>367</v>
      </c>
      <c r="C214" s="21" t="s">
        <v>368</v>
      </c>
      <c r="D214" s="22" t="s">
        <v>17</v>
      </c>
      <c r="E214" s="22">
        <v>160</v>
      </c>
      <c r="F214" s="23">
        <v>1900</v>
      </c>
      <c r="G214" s="9">
        <f t="shared" si="3"/>
        <v>304000</v>
      </c>
      <c r="H214" s="10" t="s">
        <v>13</v>
      </c>
      <c r="I214" s="10" t="s">
        <v>14</v>
      </c>
      <c r="J214" s="11" t="s">
        <v>18</v>
      </c>
      <c r="K214" s="10">
        <v>0</v>
      </c>
    </row>
    <row r="215" spans="1:11" ht="128.25" customHeight="1" x14ac:dyDescent="0.25">
      <c r="A215" s="8">
        <v>208</v>
      </c>
      <c r="B215" s="21" t="s">
        <v>369</v>
      </c>
      <c r="C215" s="21" t="s">
        <v>369</v>
      </c>
      <c r="D215" s="22" t="s">
        <v>17</v>
      </c>
      <c r="E215" s="22">
        <v>20</v>
      </c>
      <c r="F215" s="23">
        <v>1900</v>
      </c>
      <c r="G215" s="9">
        <f t="shared" si="3"/>
        <v>38000</v>
      </c>
      <c r="H215" s="10" t="s">
        <v>13</v>
      </c>
      <c r="I215" s="10" t="s">
        <v>14</v>
      </c>
      <c r="J215" s="11" t="s">
        <v>18</v>
      </c>
      <c r="K215" s="10">
        <v>0</v>
      </c>
    </row>
    <row r="216" spans="1:11" ht="128.25" customHeight="1" x14ac:dyDescent="0.25">
      <c r="A216" s="8">
        <v>209</v>
      </c>
      <c r="B216" s="21" t="s">
        <v>370</v>
      </c>
      <c r="C216" s="21" t="s">
        <v>371</v>
      </c>
      <c r="D216" s="22" t="s">
        <v>17</v>
      </c>
      <c r="E216" s="22">
        <v>40</v>
      </c>
      <c r="F216" s="23">
        <v>1900</v>
      </c>
      <c r="G216" s="9">
        <f t="shared" si="3"/>
        <v>76000</v>
      </c>
      <c r="H216" s="10" t="s">
        <v>13</v>
      </c>
      <c r="I216" s="10" t="s">
        <v>14</v>
      </c>
      <c r="J216" s="11" t="s">
        <v>18</v>
      </c>
      <c r="K216" s="10">
        <v>0</v>
      </c>
    </row>
    <row r="217" spans="1:11" ht="128.25" customHeight="1" x14ac:dyDescent="0.25">
      <c r="A217" s="8">
        <v>210</v>
      </c>
      <c r="B217" s="21" t="s">
        <v>372</v>
      </c>
      <c r="C217" s="21" t="s">
        <v>373</v>
      </c>
      <c r="D217" s="22" t="s">
        <v>17</v>
      </c>
      <c r="E217" s="22">
        <v>40</v>
      </c>
      <c r="F217" s="23">
        <v>1900</v>
      </c>
      <c r="G217" s="9">
        <f t="shared" si="3"/>
        <v>76000</v>
      </c>
      <c r="H217" s="10" t="s">
        <v>13</v>
      </c>
      <c r="I217" s="10" t="s">
        <v>14</v>
      </c>
      <c r="J217" s="11" t="s">
        <v>18</v>
      </c>
      <c r="K217" s="10">
        <v>0</v>
      </c>
    </row>
    <row r="218" spans="1:11" ht="128.25" customHeight="1" x14ac:dyDescent="0.25">
      <c r="A218" s="8">
        <v>211</v>
      </c>
      <c r="B218" s="21" t="s">
        <v>374</v>
      </c>
      <c r="C218" s="21" t="s">
        <v>374</v>
      </c>
      <c r="D218" s="22" t="s">
        <v>17</v>
      </c>
      <c r="E218" s="22">
        <v>300</v>
      </c>
      <c r="F218" s="23">
        <v>2300</v>
      </c>
      <c r="G218" s="9">
        <f t="shared" si="3"/>
        <v>690000</v>
      </c>
      <c r="H218" s="10" t="s">
        <v>13</v>
      </c>
      <c r="I218" s="10" t="s">
        <v>14</v>
      </c>
      <c r="J218" s="11" t="s">
        <v>18</v>
      </c>
      <c r="K218" s="10">
        <v>0</v>
      </c>
    </row>
    <row r="219" spans="1:11" ht="128.25" customHeight="1" x14ac:dyDescent="0.25">
      <c r="A219" s="8">
        <v>212</v>
      </c>
      <c r="B219" s="21" t="s">
        <v>375</v>
      </c>
      <c r="C219" s="21" t="s">
        <v>376</v>
      </c>
      <c r="D219" s="22" t="s">
        <v>17</v>
      </c>
      <c r="E219" s="22">
        <v>250</v>
      </c>
      <c r="F219" s="23">
        <v>12000</v>
      </c>
      <c r="G219" s="9">
        <f t="shared" si="3"/>
        <v>3000000</v>
      </c>
      <c r="H219" s="10" t="s">
        <v>13</v>
      </c>
      <c r="I219" s="10" t="s">
        <v>14</v>
      </c>
      <c r="J219" s="11" t="s">
        <v>18</v>
      </c>
      <c r="K219" s="10">
        <v>0</v>
      </c>
    </row>
    <row r="220" spans="1:11" ht="128.25" customHeight="1" x14ac:dyDescent="0.25">
      <c r="A220" s="8">
        <v>213</v>
      </c>
      <c r="B220" s="21" t="s">
        <v>377</v>
      </c>
      <c r="C220" s="21" t="s">
        <v>378</v>
      </c>
      <c r="D220" s="22" t="s">
        <v>17</v>
      </c>
      <c r="E220" s="22">
        <v>7</v>
      </c>
      <c r="F220" s="23">
        <v>2000</v>
      </c>
      <c r="G220" s="9">
        <f t="shared" si="3"/>
        <v>14000</v>
      </c>
      <c r="H220" s="10" t="s">
        <v>13</v>
      </c>
      <c r="I220" s="10" t="s">
        <v>14</v>
      </c>
      <c r="J220" s="11" t="s">
        <v>18</v>
      </c>
      <c r="K220" s="10">
        <v>0</v>
      </c>
    </row>
    <row r="221" spans="1:11" ht="128.25" customHeight="1" x14ac:dyDescent="0.25">
      <c r="A221" s="8">
        <v>214</v>
      </c>
      <c r="B221" s="21" t="s">
        <v>379</v>
      </c>
      <c r="C221" s="21" t="s">
        <v>380</v>
      </c>
      <c r="D221" s="22" t="s">
        <v>17</v>
      </c>
      <c r="E221" s="22">
        <v>2500</v>
      </c>
      <c r="F221" s="23">
        <v>519</v>
      </c>
      <c r="G221" s="9">
        <f t="shared" si="3"/>
        <v>1297500</v>
      </c>
      <c r="H221" s="10" t="s">
        <v>13</v>
      </c>
      <c r="I221" s="10" t="s">
        <v>14</v>
      </c>
      <c r="J221" s="11" t="s">
        <v>18</v>
      </c>
      <c r="K221" s="10">
        <v>0</v>
      </c>
    </row>
    <row r="222" spans="1:11" ht="128.25" customHeight="1" x14ac:dyDescent="0.25">
      <c r="A222" s="8">
        <v>215</v>
      </c>
      <c r="B222" s="21" t="s">
        <v>381</v>
      </c>
      <c r="C222" s="21" t="s">
        <v>381</v>
      </c>
      <c r="D222" s="22" t="s">
        <v>17</v>
      </c>
      <c r="E222" s="22">
        <v>1600</v>
      </c>
      <c r="F222" s="23">
        <v>500</v>
      </c>
      <c r="G222" s="9">
        <f t="shared" si="3"/>
        <v>800000</v>
      </c>
      <c r="H222" s="10" t="s">
        <v>13</v>
      </c>
      <c r="I222" s="10" t="s">
        <v>14</v>
      </c>
      <c r="J222" s="11" t="s">
        <v>18</v>
      </c>
      <c r="K222" s="10">
        <v>0</v>
      </c>
    </row>
    <row r="223" spans="1:11" ht="128.25" customHeight="1" x14ac:dyDescent="0.25">
      <c r="A223" s="8">
        <v>216</v>
      </c>
      <c r="B223" s="21" t="s">
        <v>382</v>
      </c>
      <c r="C223" s="21" t="s">
        <v>382</v>
      </c>
      <c r="D223" s="22" t="s">
        <v>17</v>
      </c>
      <c r="E223" s="22">
        <v>500</v>
      </c>
      <c r="F223" s="23">
        <v>29.9</v>
      </c>
      <c r="G223" s="9">
        <f t="shared" si="3"/>
        <v>14950</v>
      </c>
      <c r="H223" s="10" t="s">
        <v>13</v>
      </c>
      <c r="I223" s="10" t="s">
        <v>14</v>
      </c>
      <c r="J223" s="11" t="s">
        <v>18</v>
      </c>
      <c r="K223" s="10">
        <v>0</v>
      </c>
    </row>
    <row r="224" spans="1:11" ht="128.25" customHeight="1" x14ac:dyDescent="0.25">
      <c r="A224" s="8">
        <v>217</v>
      </c>
      <c r="B224" s="21" t="s">
        <v>383</v>
      </c>
      <c r="C224" s="21" t="s">
        <v>384</v>
      </c>
      <c r="D224" s="22" t="s">
        <v>17</v>
      </c>
      <c r="E224" s="22">
        <v>40</v>
      </c>
      <c r="F224" s="23">
        <v>9948</v>
      </c>
      <c r="G224" s="9">
        <f t="shared" si="3"/>
        <v>397920</v>
      </c>
      <c r="H224" s="10" t="s">
        <v>13</v>
      </c>
      <c r="I224" s="10" t="s">
        <v>14</v>
      </c>
      <c r="J224" s="11" t="s">
        <v>18</v>
      </c>
      <c r="K224" s="10">
        <v>0</v>
      </c>
    </row>
    <row r="225" spans="1:11" ht="128.25" customHeight="1" x14ac:dyDescent="0.25">
      <c r="A225" s="8">
        <v>218</v>
      </c>
      <c r="B225" s="21" t="s">
        <v>385</v>
      </c>
      <c r="C225" s="21" t="s">
        <v>386</v>
      </c>
      <c r="D225" s="22" t="s">
        <v>20</v>
      </c>
      <c r="E225" s="22">
        <v>20</v>
      </c>
      <c r="F225" s="23">
        <v>6072</v>
      </c>
      <c r="G225" s="9">
        <f t="shared" si="3"/>
        <v>121440</v>
      </c>
      <c r="H225" s="10" t="s">
        <v>13</v>
      </c>
      <c r="I225" s="10" t="s">
        <v>14</v>
      </c>
      <c r="J225" s="11" t="s">
        <v>18</v>
      </c>
      <c r="K225" s="10">
        <v>0</v>
      </c>
    </row>
    <row r="226" spans="1:11" ht="128.25" customHeight="1" x14ac:dyDescent="0.25">
      <c r="A226" s="8">
        <v>219</v>
      </c>
      <c r="B226" s="21" t="s">
        <v>387</v>
      </c>
      <c r="C226" s="21" t="s">
        <v>388</v>
      </c>
      <c r="D226" s="22" t="s">
        <v>17</v>
      </c>
      <c r="E226" s="22">
        <v>10</v>
      </c>
      <c r="F226" s="23">
        <v>3366</v>
      </c>
      <c r="G226" s="9">
        <f t="shared" si="3"/>
        <v>33660</v>
      </c>
      <c r="H226" s="10" t="s">
        <v>13</v>
      </c>
      <c r="I226" s="10" t="s">
        <v>14</v>
      </c>
      <c r="J226" s="11" t="s">
        <v>18</v>
      </c>
      <c r="K226" s="10">
        <v>0</v>
      </c>
    </row>
    <row r="227" spans="1:11" ht="128.25" customHeight="1" x14ac:dyDescent="0.25">
      <c r="A227" s="8">
        <v>220</v>
      </c>
      <c r="B227" s="21" t="s">
        <v>389</v>
      </c>
      <c r="C227" s="21" t="s">
        <v>390</v>
      </c>
      <c r="D227" s="22" t="s">
        <v>17</v>
      </c>
      <c r="E227" s="22">
        <v>10</v>
      </c>
      <c r="F227" s="23">
        <v>7194</v>
      </c>
      <c r="G227" s="9">
        <f t="shared" si="3"/>
        <v>71940</v>
      </c>
      <c r="H227" s="10" t="s">
        <v>13</v>
      </c>
      <c r="I227" s="10" t="s">
        <v>14</v>
      </c>
      <c r="J227" s="11" t="s">
        <v>18</v>
      </c>
      <c r="K227" s="10">
        <v>0</v>
      </c>
    </row>
    <row r="228" spans="1:11" ht="128.25" customHeight="1" x14ac:dyDescent="0.25">
      <c r="A228" s="8">
        <v>221</v>
      </c>
      <c r="B228" s="21" t="s">
        <v>391</v>
      </c>
      <c r="C228" s="21" t="s">
        <v>392</v>
      </c>
      <c r="D228" s="22" t="s">
        <v>20</v>
      </c>
      <c r="E228" s="22">
        <v>100</v>
      </c>
      <c r="F228" s="23">
        <v>66</v>
      </c>
      <c r="G228" s="9">
        <f t="shared" si="3"/>
        <v>6600</v>
      </c>
      <c r="H228" s="10" t="s">
        <v>13</v>
      </c>
      <c r="I228" s="10" t="s">
        <v>14</v>
      </c>
      <c r="J228" s="11" t="s">
        <v>18</v>
      </c>
      <c r="K228" s="10">
        <v>0</v>
      </c>
    </row>
    <row r="229" spans="1:11" ht="128.25" customHeight="1" x14ac:dyDescent="0.25">
      <c r="A229" s="8">
        <v>222</v>
      </c>
      <c r="B229" s="21" t="s">
        <v>393</v>
      </c>
      <c r="C229" s="21" t="s">
        <v>393</v>
      </c>
      <c r="D229" s="22" t="s">
        <v>17</v>
      </c>
      <c r="E229" s="22">
        <v>50</v>
      </c>
      <c r="F229" s="23">
        <v>20000</v>
      </c>
      <c r="G229" s="9">
        <f t="shared" si="3"/>
        <v>1000000</v>
      </c>
      <c r="H229" s="10" t="s">
        <v>13</v>
      </c>
      <c r="I229" s="10" t="s">
        <v>14</v>
      </c>
      <c r="J229" s="11" t="s">
        <v>18</v>
      </c>
      <c r="K229" s="10">
        <v>0</v>
      </c>
    </row>
    <row r="230" spans="1:11" ht="128.25" customHeight="1" x14ac:dyDescent="0.25">
      <c r="A230" s="8">
        <v>223</v>
      </c>
      <c r="B230" s="21" t="s">
        <v>394</v>
      </c>
      <c r="C230" s="21" t="s">
        <v>394</v>
      </c>
      <c r="D230" s="22" t="s">
        <v>17</v>
      </c>
      <c r="E230" s="22">
        <v>80</v>
      </c>
      <c r="F230" s="23">
        <v>5850</v>
      </c>
      <c r="G230" s="9">
        <f t="shared" si="3"/>
        <v>468000</v>
      </c>
      <c r="H230" s="10" t="s">
        <v>13</v>
      </c>
      <c r="I230" s="10" t="s">
        <v>14</v>
      </c>
      <c r="J230" s="11" t="s">
        <v>18</v>
      </c>
      <c r="K230" s="10">
        <v>0</v>
      </c>
    </row>
    <row r="231" spans="1:11" ht="128.25" customHeight="1" x14ac:dyDescent="0.25">
      <c r="A231" s="8">
        <v>224</v>
      </c>
      <c r="B231" s="21" t="s">
        <v>395</v>
      </c>
      <c r="C231" s="21" t="s">
        <v>396</v>
      </c>
      <c r="D231" s="22" t="s">
        <v>17</v>
      </c>
      <c r="E231" s="22">
        <v>30</v>
      </c>
      <c r="F231" s="23">
        <v>180</v>
      </c>
      <c r="G231" s="9">
        <f t="shared" si="3"/>
        <v>5400</v>
      </c>
      <c r="H231" s="10" t="s">
        <v>13</v>
      </c>
      <c r="I231" s="10" t="s">
        <v>14</v>
      </c>
      <c r="J231" s="11" t="s">
        <v>18</v>
      </c>
      <c r="K231" s="10">
        <v>0</v>
      </c>
    </row>
    <row r="232" spans="1:11" ht="128.25" customHeight="1" x14ac:dyDescent="0.25">
      <c r="A232" s="8">
        <v>225</v>
      </c>
      <c r="B232" s="24" t="s">
        <v>397</v>
      </c>
      <c r="C232" s="24" t="s">
        <v>398</v>
      </c>
      <c r="D232" s="8" t="s">
        <v>17</v>
      </c>
      <c r="E232" s="25">
        <v>24</v>
      </c>
      <c r="F232" s="23">
        <v>11658</v>
      </c>
      <c r="G232" s="9">
        <f t="shared" si="3"/>
        <v>279792</v>
      </c>
      <c r="H232" s="10" t="s">
        <v>13</v>
      </c>
      <c r="I232" s="10" t="s">
        <v>14</v>
      </c>
      <c r="J232" s="11" t="s">
        <v>18</v>
      </c>
      <c r="K232" s="10">
        <v>0</v>
      </c>
    </row>
    <row r="233" spans="1:11" ht="128.25" customHeight="1" x14ac:dyDescent="0.25">
      <c r="A233" s="8">
        <v>226</v>
      </c>
      <c r="B233" s="24" t="s">
        <v>399</v>
      </c>
      <c r="C233" s="24" t="s">
        <v>400</v>
      </c>
      <c r="D233" s="8" t="s">
        <v>17</v>
      </c>
      <c r="E233" s="25">
        <v>500</v>
      </c>
      <c r="F233" s="23">
        <v>1690</v>
      </c>
      <c r="G233" s="9">
        <f t="shared" si="3"/>
        <v>845000</v>
      </c>
      <c r="H233" s="10" t="s">
        <v>13</v>
      </c>
      <c r="I233" s="10" t="s">
        <v>14</v>
      </c>
      <c r="J233" s="11" t="s">
        <v>18</v>
      </c>
      <c r="K233" s="10">
        <v>0</v>
      </c>
    </row>
    <row r="234" spans="1:11" ht="128.25" customHeight="1" x14ac:dyDescent="0.25">
      <c r="A234" s="8">
        <v>227</v>
      </c>
      <c r="B234" s="24" t="s">
        <v>401</v>
      </c>
      <c r="C234" s="24" t="s">
        <v>402</v>
      </c>
      <c r="D234" s="8" t="s">
        <v>17</v>
      </c>
      <c r="E234" s="25">
        <v>10</v>
      </c>
      <c r="F234" s="23">
        <v>89285</v>
      </c>
      <c r="G234" s="9">
        <f t="shared" si="3"/>
        <v>892850</v>
      </c>
      <c r="H234" s="10" t="s">
        <v>13</v>
      </c>
      <c r="I234" s="10" t="s">
        <v>14</v>
      </c>
      <c r="J234" s="11" t="s">
        <v>18</v>
      </c>
      <c r="K234" s="10">
        <v>0</v>
      </c>
    </row>
    <row r="235" spans="1:11" ht="128.25" customHeight="1" x14ac:dyDescent="0.25">
      <c r="A235" s="8">
        <v>228</v>
      </c>
      <c r="B235" s="24" t="s">
        <v>403</v>
      </c>
      <c r="C235" s="24" t="s">
        <v>404</v>
      </c>
      <c r="D235" s="8" t="s">
        <v>17</v>
      </c>
      <c r="E235" s="25">
        <v>10</v>
      </c>
      <c r="F235" s="23">
        <v>89285</v>
      </c>
      <c r="G235" s="9">
        <f t="shared" si="3"/>
        <v>892850</v>
      </c>
      <c r="H235" s="10" t="s">
        <v>13</v>
      </c>
      <c r="I235" s="10" t="s">
        <v>14</v>
      </c>
      <c r="J235" s="11" t="s">
        <v>18</v>
      </c>
      <c r="K235" s="10">
        <v>0</v>
      </c>
    </row>
    <row r="236" spans="1:11" ht="128.25" customHeight="1" x14ac:dyDescent="0.25">
      <c r="A236" s="8">
        <v>229</v>
      </c>
      <c r="B236" s="24" t="s">
        <v>405</v>
      </c>
      <c r="C236" s="24" t="s">
        <v>406</v>
      </c>
      <c r="D236" s="8" t="s">
        <v>17</v>
      </c>
      <c r="E236" s="25">
        <v>10</v>
      </c>
      <c r="F236" s="23">
        <v>67500</v>
      </c>
      <c r="G236" s="9">
        <f t="shared" si="3"/>
        <v>675000</v>
      </c>
      <c r="H236" s="10" t="s">
        <v>13</v>
      </c>
      <c r="I236" s="10" t="s">
        <v>14</v>
      </c>
      <c r="J236" s="11" t="s">
        <v>18</v>
      </c>
      <c r="K236" s="10">
        <v>0</v>
      </c>
    </row>
    <row r="237" spans="1:11" ht="128.25" customHeight="1" x14ac:dyDescent="0.25">
      <c r="A237" s="8">
        <v>230</v>
      </c>
      <c r="B237" s="24" t="s">
        <v>407</v>
      </c>
      <c r="C237" s="24" t="s">
        <v>408</v>
      </c>
      <c r="D237" s="8" t="s">
        <v>17</v>
      </c>
      <c r="E237" s="25">
        <v>10</v>
      </c>
      <c r="F237" s="23">
        <v>109285</v>
      </c>
      <c r="G237" s="9">
        <f t="shared" si="3"/>
        <v>1092850</v>
      </c>
      <c r="H237" s="10" t="s">
        <v>13</v>
      </c>
      <c r="I237" s="10" t="s">
        <v>14</v>
      </c>
      <c r="J237" s="11" t="s">
        <v>18</v>
      </c>
      <c r="K237" s="10">
        <v>0</v>
      </c>
    </row>
    <row r="238" spans="1:11" ht="128.25" customHeight="1" x14ac:dyDescent="0.25">
      <c r="A238" s="8">
        <v>231</v>
      </c>
      <c r="B238" s="24" t="s">
        <v>409</v>
      </c>
      <c r="C238" s="24" t="s">
        <v>410</v>
      </c>
      <c r="D238" s="8" t="s">
        <v>17</v>
      </c>
      <c r="E238" s="25">
        <v>10</v>
      </c>
      <c r="F238" s="23">
        <v>144645</v>
      </c>
      <c r="G238" s="9">
        <f t="shared" si="3"/>
        <v>1446450</v>
      </c>
      <c r="H238" s="10" t="s">
        <v>13</v>
      </c>
      <c r="I238" s="10" t="s">
        <v>14</v>
      </c>
      <c r="J238" s="11" t="s">
        <v>18</v>
      </c>
      <c r="K238" s="10">
        <v>0</v>
      </c>
    </row>
    <row r="239" spans="1:11" ht="128.25" customHeight="1" x14ac:dyDescent="0.25">
      <c r="A239" s="8">
        <v>232</v>
      </c>
      <c r="B239" s="24" t="s">
        <v>411</v>
      </c>
      <c r="C239" s="24" t="s">
        <v>412</v>
      </c>
      <c r="D239" s="8" t="s">
        <v>17</v>
      </c>
      <c r="E239" s="25">
        <v>10</v>
      </c>
      <c r="F239" s="23">
        <v>89285</v>
      </c>
      <c r="G239" s="9">
        <f t="shared" si="3"/>
        <v>892850</v>
      </c>
      <c r="H239" s="10" t="s">
        <v>13</v>
      </c>
      <c r="I239" s="10" t="s">
        <v>14</v>
      </c>
      <c r="J239" s="11" t="s">
        <v>18</v>
      </c>
      <c r="K239" s="10">
        <v>0</v>
      </c>
    </row>
    <row r="240" spans="1:11" ht="128.25" customHeight="1" x14ac:dyDescent="0.25">
      <c r="A240" s="8">
        <v>233</v>
      </c>
      <c r="B240" s="24" t="s">
        <v>413</v>
      </c>
      <c r="C240" s="24" t="s">
        <v>414</v>
      </c>
      <c r="D240" s="8" t="s">
        <v>17</v>
      </c>
      <c r="E240" s="25">
        <v>10</v>
      </c>
      <c r="F240" s="23">
        <v>89285</v>
      </c>
      <c r="G240" s="9">
        <f t="shared" si="3"/>
        <v>892850</v>
      </c>
      <c r="H240" s="10" t="s">
        <v>13</v>
      </c>
      <c r="I240" s="10" t="s">
        <v>14</v>
      </c>
      <c r="J240" s="11" t="s">
        <v>18</v>
      </c>
      <c r="K240" s="10">
        <v>0</v>
      </c>
    </row>
    <row r="241" spans="1:11" ht="128.25" customHeight="1" x14ac:dyDescent="0.25">
      <c r="A241" s="8">
        <v>234</v>
      </c>
      <c r="B241" s="24" t="s">
        <v>415</v>
      </c>
      <c r="C241" s="24" t="s">
        <v>416</v>
      </c>
      <c r="D241" s="8" t="s">
        <v>17</v>
      </c>
      <c r="E241" s="25">
        <v>5</v>
      </c>
      <c r="F241" s="23">
        <v>89285</v>
      </c>
      <c r="G241" s="9">
        <f t="shared" si="3"/>
        <v>446425</v>
      </c>
      <c r="H241" s="10" t="s">
        <v>13</v>
      </c>
      <c r="I241" s="10" t="s">
        <v>14</v>
      </c>
      <c r="J241" s="11" t="s">
        <v>18</v>
      </c>
      <c r="K241" s="10">
        <v>0</v>
      </c>
    </row>
    <row r="242" spans="1:11" ht="128.25" customHeight="1" x14ac:dyDescent="0.25">
      <c r="A242" s="8">
        <v>235</v>
      </c>
      <c r="B242" s="24" t="s">
        <v>417</v>
      </c>
      <c r="C242" s="24" t="s">
        <v>418</v>
      </c>
      <c r="D242" s="8" t="s">
        <v>17</v>
      </c>
      <c r="E242" s="25">
        <v>5</v>
      </c>
      <c r="F242" s="23">
        <v>50785</v>
      </c>
      <c r="G242" s="9">
        <f t="shared" si="3"/>
        <v>253925</v>
      </c>
      <c r="H242" s="10" t="s">
        <v>13</v>
      </c>
      <c r="I242" s="10" t="s">
        <v>14</v>
      </c>
      <c r="J242" s="11" t="s">
        <v>18</v>
      </c>
      <c r="K242" s="10">
        <v>0</v>
      </c>
    </row>
    <row r="243" spans="1:11" ht="128.25" customHeight="1" x14ac:dyDescent="0.25">
      <c r="A243" s="8">
        <v>236</v>
      </c>
      <c r="B243" s="24" t="s">
        <v>419</v>
      </c>
      <c r="C243" s="24" t="s">
        <v>420</v>
      </c>
      <c r="D243" s="8" t="s">
        <v>17</v>
      </c>
      <c r="E243" s="25">
        <v>5</v>
      </c>
      <c r="F243" s="23">
        <v>83570</v>
      </c>
      <c r="G243" s="9">
        <f t="shared" si="3"/>
        <v>417850</v>
      </c>
      <c r="H243" s="10" t="s">
        <v>13</v>
      </c>
      <c r="I243" s="10" t="s">
        <v>14</v>
      </c>
      <c r="J243" s="11" t="s">
        <v>18</v>
      </c>
      <c r="K243" s="10">
        <v>0</v>
      </c>
    </row>
    <row r="244" spans="1:11" ht="128.25" customHeight="1" x14ac:dyDescent="0.25">
      <c r="A244" s="8">
        <v>237</v>
      </c>
      <c r="B244" s="24" t="s">
        <v>421</v>
      </c>
      <c r="C244" s="24" t="s">
        <v>422</v>
      </c>
      <c r="D244" s="8" t="s">
        <v>17</v>
      </c>
      <c r="E244" s="25">
        <v>5</v>
      </c>
      <c r="F244" s="23">
        <v>90000</v>
      </c>
      <c r="G244" s="9">
        <f t="shared" si="3"/>
        <v>450000</v>
      </c>
      <c r="H244" s="10" t="s">
        <v>13</v>
      </c>
      <c r="I244" s="10" t="s">
        <v>14</v>
      </c>
      <c r="J244" s="11" t="s">
        <v>18</v>
      </c>
      <c r="K244" s="10">
        <v>0</v>
      </c>
    </row>
    <row r="245" spans="1:11" ht="128.25" customHeight="1" x14ac:dyDescent="0.25">
      <c r="A245" s="8">
        <v>238</v>
      </c>
      <c r="B245" s="24" t="s">
        <v>423</v>
      </c>
      <c r="C245" s="24" t="s">
        <v>424</v>
      </c>
      <c r="D245" s="8" t="s">
        <v>17</v>
      </c>
      <c r="E245" s="25">
        <v>5</v>
      </c>
      <c r="F245" s="23">
        <v>144645</v>
      </c>
      <c r="G245" s="9">
        <f t="shared" si="3"/>
        <v>723225</v>
      </c>
      <c r="H245" s="10" t="s">
        <v>13</v>
      </c>
      <c r="I245" s="10" t="s">
        <v>14</v>
      </c>
      <c r="J245" s="11" t="s">
        <v>18</v>
      </c>
      <c r="K245" s="10">
        <v>0</v>
      </c>
    </row>
    <row r="246" spans="1:11" ht="128.25" customHeight="1" x14ac:dyDescent="0.25">
      <c r="A246" s="8">
        <v>239</v>
      </c>
      <c r="B246" s="24" t="s">
        <v>425</v>
      </c>
      <c r="C246" s="24" t="s">
        <v>426</v>
      </c>
      <c r="D246" s="8" t="s">
        <v>17</v>
      </c>
      <c r="E246" s="25">
        <v>1</v>
      </c>
      <c r="F246" s="23">
        <v>1785715</v>
      </c>
      <c r="G246" s="9">
        <f t="shared" si="3"/>
        <v>1785715</v>
      </c>
      <c r="H246" s="10" t="s">
        <v>13</v>
      </c>
      <c r="I246" s="10" t="s">
        <v>14</v>
      </c>
      <c r="J246" s="11" t="s">
        <v>18</v>
      </c>
      <c r="K246" s="10">
        <v>0</v>
      </c>
    </row>
    <row r="247" spans="1:11" ht="128.25" customHeight="1" x14ac:dyDescent="0.25">
      <c r="A247" s="8">
        <v>240</v>
      </c>
      <c r="B247" s="24" t="s">
        <v>427</v>
      </c>
      <c r="C247" s="24" t="s">
        <v>428</v>
      </c>
      <c r="D247" s="8" t="s">
        <v>17</v>
      </c>
      <c r="E247" s="25">
        <v>2</v>
      </c>
      <c r="F247" s="23">
        <v>77915.199999999997</v>
      </c>
      <c r="G247" s="9">
        <f t="shared" si="3"/>
        <v>155830.39999999999</v>
      </c>
      <c r="H247" s="10" t="s">
        <v>13</v>
      </c>
      <c r="I247" s="10" t="s">
        <v>14</v>
      </c>
      <c r="J247" s="11" t="s">
        <v>18</v>
      </c>
      <c r="K247" s="10">
        <v>0</v>
      </c>
    </row>
    <row r="248" spans="1:11" ht="128.25" customHeight="1" x14ac:dyDescent="0.25">
      <c r="A248" s="8">
        <v>241</v>
      </c>
      <c r="B248" s="24" t="s">
        <v>429</v>
      </c>
      <c r="C248" s="24" t="s">
        <v>430</v>
      </c>
      <c r="D248" s="8" t="s">
        <v>17</v>
      </c>
      <c r="E248" s="25">
        <v>2</v>
      </c>
      <c r="F248" s="23">
        <v>47192.19999999999</v>
      </c>
      <c r="G248" s="9">
        <f t="shared" si="3"/>
        <v>94384.39999999998</v>
      </c>
      <c r="H248" s="10" t="s">
        <v>13</v>
      </c>
      <c r="I248" s="10" t="s">
        <v>14</v>
      </c>
      <c r="J248" s="11" t="s">
        <v>18</v>
      </c>
      <c r="K248" s="10">
        <v>0</v>
      </c>
    </row>
    <row r="249" spans="1:11" ht="128.25" customHeight="1" x14ac:dyDescent="0.25">
      <c r="A249" s="8">
        <v>242</v>
      </c>
      <c r="B249" s="24" t="s">
        <v>431</v>
      </c>
      <c r="C249" s="24" t="s">
        <v>432</v>
      </c>
      <c r="D249" s="8" t="s">
        <v>17</v>
      </c>
      <c r="E249" s="25">
        <v>2</v>
      </c>
      <c r="F249" s="23">
        <v>47192.19999999999</v>
      </c>
      <c r="G249" s="9">
        <f t="shared" si="3"/>
        <v>94384.39999999998</v>
      </c>
      <c r="H249" s="10" t="s">
        <v>13</v>
      </c>
      <c r="I249" s="10" t="s">
        <v>14</v>
      </c>
      <c r="J249" s="11" t="s">
        <v>18</v>
      </c>
      <c r="K249" s="10">
        <v>0</v>
      </c>
    </row>
    <row r="250" spans="1:11" ht="128.25" customHeight="1" x14ac:dyDescent="0.25">
      <c r="A250" s="8">
        <v>243</v>
      </c>
      <c r="B250" s="24" t="s">
        <v>433</v>
      </c>
      <c r="C250" s="24" t="s">
        <v>434</v>
      </c>
      <c r="D250" s="8" t="s">
        <v>17</v>
      </c>
      <c r="E250" s="25">
        <v>2</v>
      </c>
      <c r="F250" s="23">
        <v>70093.375</v>
      </c>
      <c r="G250" s="9">
        <f t="shared" si="3"/>
        <v>140186.75</v>
      </c>
      <c r="H250" s="10" t="s">
        <v>13</v>
      </c>
      <c r="I250" s="10" t="s">
        <v>14</v>
      </c>
      <c r="J250" s="11" t="s">
        <v>18</v>
      </c>
      <c r="K250" s="10">
        <v>0</v>
      </c>
    </row>
    <row r="251" spans="1:11" ht="128.25" customHeight="1" x14ac:dyDescent="0.25">
      <c r="A251" s="8">
        <v>244</v>
      </c>
      <c r="B251" s="24" t="s">
        <v>435</v>
      </c>
      <c r="C251" s="24" t="s">
        <v>436</v>
      </c>
      <c r="D251" s="8" t="s">
        <v>17</v>
      </c>
      <c r="E251" s="25">
        <v>2</v>
      </c>
      <c r="F251" s="23">
        <v>38712.024999999994</v>
      </c>
      <c r="G251" s="9">
        <f t="shared" si="3"/>
        <v>77424.049999999988</v>
      </c>
      <c r="H251" s="10" t="s">
        <v>13</v>
      </c>
      <c r="I251" s="10" t="s">
        <v>14</v>
      </c>
      <c r="J251" s="11" t="s">
        <v>18</v>
      </c>
      <c r="K251" s="10">
        <v>0</v>
      </c>
    </row>
    <row r="252" spans="1:11" ht="128.25" customHeight="1" x14ac:dyDescent="0.25">
      <c r="A252" s="8">
        <v>245</v>
      </c>
      <c r="B252" s="24" t="s">
        <v>437</v>
      </c>
      <c r="C252" s="24" t="s">
        <v>438</v>
      </c>
      <c r="D252" s="8" t="s">
        <v>17</v>
      </c>
      <c r="E252" s="25">
        <v>2</v>
      </c>
      <c r="F252" s="23">
        <v>74701.824999999997</v>
      </c>
      <c r="G252" s="9">
        <f t="shared" si="3"/>
        <v>149403.65</v>
      </c>
      <c r="H252" s="10" t="s">
        <v>13</v>
      </c>
      <c r="I252" s="10" t="s">
        <v>14</v>
      </c>
      <c r="J252" s="11" t="s">
        <v>18</v>
      </c>
      <c r="K252" s="10">
        <v>0</v>
      </c>
    </row>
    <row r="253" spans="1:11" ht="128.25" customHeight="1" x14ac:dyDescent="0.25">
      <c r="A253" s="8">
        <v>246</v>
      </c>
      <c r="B253" s="24" t="s">
        <v>439</v>
      </c>
      <c r="C253" s="24" t="s">
        <v>440</v>
      </c>
      <c r="D253" s="8" t="s">
        <v>17</v>
      </c>
      <c r="E253" s="25">
        <v>2</v>
      </c>
      <c r="F253" s="23">
        <v>821761.875</v>
      </c>
      <c r="G253" s="9">
        <f t="shared" si="3"/>
        <v>1643523.75</v>
      </c>
      <c r="H253" s="10" t="s">
        <v>13</v>
      </c>
      <c r="I253" s="10" t="s">
        <v>14</v>
      </c>
      <c r="J253" s="11" t="s">
        <v>18</v>
      </c>
      <c r="K253" s="10">
        <v>0</v>
      </c>
    </row>
    <row r="254" spans="1:11" ht="128.25" customHeight="1" x14ac:dyDescent="0.25">
      <c r="A254" s="8">
        <v>247</v>
      </c>
      <c r="B254" s="24" t="s">
        <v>441</v>
      </c>
      <c r="C254" s="24" t="s">
        <v>442</v>
      </c>
      <c r="D254" s="8" t="s">
        <v>17</v>
      </c>
      <c r="E254" s="25">
        <v>2</v>
      </c>
      <c r="F254" s="23">
        <v>114751.45</v>
      </c>
      <c r="G254" s="9">
        <f t="shared" si="3"/>
        <v>229502.9</v>
      </c>
      <c r="H254" s="10" t="s">
        <v>13</v>
      </c>
      <c r="I254" s="10" t="s">
        <v>14</v>
      </c>
      <c r="J254" s="11" t="s">
        <v>18</v>
      </c>
      <c r="K254" s="10">
        <v>0</v>
      </c>
    </row>
    <row r="255" spans="1:11" ht="128.25" customHeight="1" x14ac:dyDescent="0.25">
      <c r="A255" s="8">
        <v>248</v>
      </c>
      <c r="B255" s="24" t="s">
        <v>443</v>
      </c>
      <c r="C255" s="24" t="s">
        <v>444</v>
      </c>
      <c r="D255" s="8" t="s">
        <v>17</v>
      </c>
      <c r="E255" s="25">
        <v>2</v>
      </c>
      <c r="F255" s="23">
        <v>1132252.2749999997</v>
      </c>
      <c r="G255" s="9">
        <f t="shared" si="3"/>
        <v>2264504.5499999993</v>
      </c>
      <c r="H255" s="10" t="s">
        <v>13</v>
      </c>
      <c r="I255" s="10" t="s">
        <v>14</v>
      </c>
      <c r="J255" s="11" t="s">
        <v>18</v>
      </c>
      <c r="K255" s="10">
        <v>0</v>
      </c>
    </row>
    <row r="256" spans="1:11" ht="128.25" customHeight="1" x14ac:dyDescent="0.25">
      <c r="A256" s="8">
        <v>249</v>
      </c>
      <c r="B256" s="24" t="s">
        <v>445</v>
      </c>
      <c r="C256" s="24" t="s">
        <v>446</v>
      </c>
      <c r="D256" s="8" t="s">
        <v>17</v>
      </c>
      <c r="E256" s="25">
        <v>2</v>
      </c>
      <c r="F256" s="23">
        <v>1132252.2749999997</v>
      </c>
      <c r="G256" s="9">
        <f t="shared" si="3"/>
        <v>2264504.5499999993</v>
      </c>
      <c r="H256" s="10" t="s">
        <v>13</v>
      </c>
      <c r="I256" s="10" t="s">
        <v>14</v>
      </c>
      <c r="J256" s="11" t="s">
        <v>18</v>
      </c>
      <c r="K256" s="10">
        <v>0</v>
      </c>
    </row>
    <row r="257" spans="1:11" ht="128.25" customHeight="1" x14ac:dyDescent="0.25">
      <c r="A257" s="8">
        <v>250</v>
      </c>
      <c r="B257" s="24" t="s">
        <v>447</v>
      </c>
      <c r="C257" s="24" t="s">
        <v>448</v>
      </c>
      <c r="D257" s="8" t="s">
        <v>17</v>
      </c>
      <c r="E257" s="25">
        <v>2</v>
      </c>
      <c r="F257" s="23">
        <v>222005.02499999999</v>
      </c>
      <c r="G257" s="9">
        <f t="shared" si="3"/>
        <v>444010.05</v>
      </c>
      <c r="H257" s="10" t="s">
        <v>13</v>
      </c>
      <c r="I257" s="10" t="s">
        <v>14</v>
      </c>
      <c r="J257" s="11" t="s">
        <v>18</v>
      </c>
      <c r="K257" s="10">
        <v>0</v>
      </c>
    </row>
    <row r="258" spans="1:11" ht="128.25" customHeight="1" x14ac:dyDescent="0.25">
      <c r="A258" s="8">
        <v>251</v>
      </c>
      <c r="B258" s="24" t="s">
        <v>449</v>
      </c>
      <c r="C258" s="24" t="s">
        <v>450</v>
      </c>
      <c r="D258" s="8" t="s">
        <v>17</v>
      </c>
      <c r="E258" s="25">
        <v>2</v>
      </c>
      <c r="F258" s="23">
        <v>222005.02499999999</v>
      </c>
      <c r="G258" s="9">
        <f t="shared" si="3"/>
        <v>444010.05</v>
      </c>
      <c r="H258" s="10" t="s">
        <v>13</v>
      </c>
      <c r="I258" s="10" t="s">
        <v>14</v>
      </c>
      <c r="J258" s="11" t="s">
        <v>18</v>
      </c>
      <c r="K258" s="10">
        <v>0</v>
      </c>
    </row>
    <row r="259" spans="1:11" ht="128.25" customHeight="1" x14ac:dyDescent="0.25">
      <c r="A259" s="8">
        <v>252</v>
      </c>
      <c r="B259" s="24" t="s">
        <v>451</v>
      </c>
      <c r="C259" s="24" t="s">
        <v>452</v>
      </c>
      <c r="D259" s="8" t="s">
        <v>17</v>
      </c>
      <c r="E259" s="25">
        <v>1</v>
      </c>
      <c r="F259" s="23">
        <v>105827.15</v>
      </c>
      <c r="G259" s="9">
        <f t="shared" si="3"/>
        <v>105827.15</v>
      </c>
      <c r="H259" s="10" t="s">
        <v>13</v>
      </c>
      <c r="I259" s="10" t="s">
        <v>14</v>
      </c>
      <c r="J259" s="11" t="s">
        <v>18</v>
      </c>
      <c r="K259" s="10">
        <v>0</v>
      </c>
    </row>
    <row r="260" spans="1:11" ht="128.25" customHeight="1" x14ac:dyDescent="0.25">
      <c r="A260" s="8">
        <v>253</v>
      </c>
      <c r="B260" s="24" t="s">
        <v>453</v>
      </c>
      <c r="C260" s="24" t="s">
        <v>454</v>
      </c>
      <c r="D260" s="8" t="s">
        <v>17</v>
      </c>
      <c r="E260" s="25">
        <v>1</v>
      </c>
      <c r="F260" s="23">
        <v>105827.15</v>
      </c>
      <c r="G260" s="9">
        <f t="shared" si="3"/>
        <v>105827.15</v>
      </c>
      <c r="H260" s="10" t="s">
        <v>13</v>
      </c>
      <c r="I260" s="10" t="s">
        <v>14</v>
      </c>
      <c r="J260" s="11" t="s">
        <v>18</v>
      </c>
      <c r="K260" s="10">
        <v>0</v>
      </c>
    </row>
    <row r="261" spans="1:11" ht="128.25" customHeight="1" x14ac:dyDescent="0.25">
      <c r="A261" s="8">
        <v>254</v>
      </c>
      <c r="B261" s="24" t="s">
        <v>455</v>
      </c>
      <c r="C261" s="24" t="s">
        <v>456</v>
      </c>
      <c r="D261" s="8" t="s">
        <v>17</v>
      </c>
      <c r="E261" s="25">
        <v>2</v>
      </c>
      <c r="F261" s="23">
        <v>79404.324999999997</v>
      </c>
      <c r="G261" s="9">
        <f t="shared" si="3"/>
        <v>158808.65</v>
      </c>
      <c r="H261" s="10" t="s">
        <v>13</v>
      </c>
      <c r="I261" s="10" t="s">
        <v>14</v>
      </c>
      <c r="J261" s="11" t="s">
        <v>18</v>
      </c>
      <c r="K261" s="10">
        <v>0</v>
      </c>
    </row>
    <row r="262" spans="1:11" ht="128.25" customHeight="1" x14ac:dyDescent="0.25">
      <c r="A262" s="8">
        <v>255</v>
      </c>
      <c r="B262" s="24" t="s">
        <v>457</v>
      </c>
      <c r="C262" s="24" t="s">
        <v>458</v>
      </c>
      <c r="D262" s="8" t="s">
        <v>17</v>
      </c>
      <c r="E262" s="25">
        <v>2</v>
      </c>
      <c r="F262" s="23">
        <v>79404.324999999997</v>
      </c>
      <c r="G262" s="9">
        <f t="shared" si="3"/>
        <v>158808.65</v>
      </c>
      <c r="H262" s="10" t="s">
        <v>13</v>
      </c>
      <c r="I262" s="10" t="s">
        <v>14</v>
      </c>
      <c r="J262" s="11" t="s">
        <v>18</v>
      </c>
      <c r="K262" s="10">
        <v>0</v>
      </c>
    </row>
    <row r="263" spans="1:11" ht="128.25" customHeight="1" x14ac:dyDescent="0.25">
      <c r="A263" s="8">
        <v>256</v>
      </c>
      <c r="B263" s="24" t="s">
        <v>459</v>
      </c>
      <c r="C263" s="24" t="s">
        <v>460</v>
      </c>
      <c r="D263" s="8" t="s">
        <v>17</v>
      </c>
      <c r="E263" s="25">
        <v>2</v>
      </c>
      <c r="F263" s="23">
        <v>228609.42499999996</v>
      </c>
      <c r="G263" s="9">
        <f t="shared" si="3"/>
        <v>457218.84999999992</v>
      </c>
      <c r="H263" s="10" t="s">
        <v>13</v>
      </c>
      <c r="I263" s="10" t="s">
        <v>14</v>
      </c>
      <c r="J263" s="11" t="s">
        <v>18</v>
      </c>
      <c r="K263" s="10">
        <v>0</v>
      </c>
    </row>
    <row r="264" spans="1:11" ht="128.25" customHeight="1" x14ac:dyDescent="0.25">
      <c r="A264" s="8">
        <v>257</v>
      </c>
      <c r="B264" s="24" t="s">
        <v>461</v>
      </c>
      <c r="C264" s="24" t="s">
        <v>462</v>
      </c>
      <c r="D264" s="8" t="s">
        <v>17</v>
      </c>
      <c r="E264" s="25">
        <v>2</v>
      </c>
      <c r="F264" s="23">
        <v>228609.42499999996</v>
      </c>
      <c r="G264" s="9">
        <f t="shared" si="3"/>
        <v>457218.84999999992</v>
      </c>
      <c r="H264" s="10" t="s">
        <v>13</v>
      </c>
      <c r="I264" s="10" t="s">
        <v>14</v>
      </c>
      <c r="J264" s="11" t="s">
        <v>18</v>
      </c>
      <c r="K264" s="10">
        <v>0</v>
      </c>
    </row>
    <row r="265" spans="1:11" ht="128.25" customHeight="1" x14ac:dyDescent="0.25">
      <c r="A265" s="8">
        <v>258</v>
      </c>
      <c r="B265" s="24" t="s">
        <v>463</v>
      </c>
      <c r="C265" s="24" t="s">
        <v>464</v>
      </c>
      <c r="D265" s="8" t="s">
        <v>17</v>
      </c>
      <c r="E265" s="25">
        <v>10</v>
      </c>
      <c r="F265" s="23">
        <v>23747.625</v>
      </c>
      <c r="G265" s="9">
        <f t="shared" ref="G265:G286" si="4">E265*F265</f>
        <v>237476.25</v>
      </c>
      <c r="H265" s="10" t="s">
        <v>13</v>
      </c>
      <c r="I265" s="10" t="s">
        <v>14</v>
      </c>
      <c r="J265" s="11" t="s">
        <v>18</v>
      </c>
      <c r="K265" s="10">
        <v>0</v>
      </c>
    </row>
    <row r="266" spans="1:11" ht="128.25" customHeight="1" x14ac:dyDescent="0.25">
      <c r="A266" s="8">
        <v>259</v>
      </c>
      <c r="B266" s="24" t="s">
        <v>465</v>
      </c>
      <c r="C266" s="24" t="s">
        <v>466</v>
      </c>
      <c r="D266" s="8" t="s">
        <v>17</v>
      </c>
      <c r="E266" s="25">
        <v>10</v>
      </c>
      <c r="F266" s="23">
        <v>23151.975000000002</v>
      </c>
      <c r="G266" s="9">
        <f t="shared" si="4"/>
        <v>231519.75000000003</v>
      </c>
      <c r="H266" s="10" t="s">
        <v>13</v>
      </c>
      <c r="I266" s="10" t="s">
        <v>14</v>
      </c>
      <c r="J266" s="11" t="s">
        <v>18</v>
      </c>
      <c r="K266" s="10">
        <v>0</v>
      </c>
    </row>
    <row r="267" spans="1:11" ht="128.25" customHeight="1" x14ac:dyDescent="0.25">
      <c r="A267" s="8">
        <v>260</v>
      </c>
      <c r="B267" s="24" t="s">
        <v>467</v>
      </c>
      <c r="C267" s="24" t="s">
        <v>468</v>
      </c>
      <c r="D267" s="8" t="s">
        <v>17</v>
      </c>
      <c r="E267" s="25">
        <v>10</v>
      </c>
      <c r="F267" s="23">
        <v>23151.975000000002</v>
      </c>
      <c r="G267" s="9">
        <f t="shared" si="4"/>
        <v>231519.75000000003</v>
      </c>
      <c r="H267" s="10" t="s">
        <v>13</v>
      </c>
      <c r="I267" s="10" t="s">
        <v>14</v>
      </c>
      <c r="J267" s="11" t="s">
        <v>18</v>
      </c>
      <c r="K267" s="10">
        <v>0</v>
      </c>
    </row>
    <row r="268" spans="1:11" ht="128.25" customHeight="1" x14ac:dyDescent="0.25">
      <c r="A268" s="8">
        <v>261</v>
      </c>
      <c r="B268" s="24" t="s">
        <v>469</v>
      </c>
      <c r="C268" s="24" t="s">
        <v>470</v>
      </c>
      <c r="D268" s="8" t="s">
        <v>17</v>
      </c>
      <c r="E268" s="25">
        <v>10</v>
      </c>
      <c r="F268" s="23">
        <v>23747.625</v>
      </c>
      <c r="G268" s="9">
        <f t="shared" si="4"/>
        <v>237476.25</v>
      </c>
      <c r="H268" s="10" t="s">
        <v>13</v>
      </c>
      <c r="I268" s="10" t="s">
        <v>14</v>
      </c>
      <c r="J268" s="11" t="s">
        <v>18</v>
      </c>
      <c r="K268" s="10">
        <v>0</v>
      </c>
    </row>
    <row r="269" spans="1:11" ht="128.25" customHeight="1" x14ac:dyDescent="0.25">
      <c r="A269" s="8">
        <v>262</v>
      </c>
      <c r="B269" s="24" t="s">
        <v>471</v>
      </c>
      <c r="C269" s="24" t="s">
        <v>472</v>
      </c>
      <c r="D269" s="8" t="s">
        <v>17</v>
      </c>
      <c r="E269" s="25">
        <v>10</v>
      </c>
      <c r="F269" s="23">
        <v>23747.625</v>
      </c>
      <c r="G269" s="9">
        <f t="shared" si="4"/>
        <v>237476.25</v>
      </c>
      <c r="H269" s="10" t="s">
        <v>13</v>
      </c>
      <c r="I269" s="10" t="s">
        <v>14</v>
      </c>
      <c r="J269" s="11" t="s">
        <v>18</v>
      </c>
      <c r="K269" s="10">
        <v>0</v>
      </c>
    </row>
    <row r="270" spans="1:11" ht="128.25" customHeight="1" x14ac:dyDescent="0.25">
      <c r="A270" s="8">
        <v>263</v>
      </c>
      <c r="B270" s="24" t="s">
        <v>473</v>
      </c>
      <c r="C270" s="24" t="s">
        <v>474</v>
      </c>
      <c r="D270" s="8" t="s">
        <v>17</v>
      </c>
      <c r="E270" s="25">
        <v>10</v>
      </c>
      <c r="F270" s="23">
        <v>23747.625</v>
      </c>
      <c r="G270" s="9">
        <f t="shared" si="4"/>
        <v>237476.25</v>
      </c>
      <c r="H270" s="10" t="s">
        <v>13</v>
      </c>
      <c r="I270" s="10" t="s">
        <v>14</v>
      </c>
      <c r="J270" s="11" t="s">
        <v>18</v>
      </c>
      <c r="K270" s="10">
        <v>0</v>
      </c>
    </row>
    <row r="271" spans="1:11" ht="128.25" customHeight="1" x14ac:dyDescent="0.25">
      <c r="A271" s="8">
        <v>264</v>
      </c>
      <c r="B271" s="24" t="s">
        <v>475</v>
      </c>
      <c r="C271" s="24" t="s">
        <v>476</v>
      </c>
      <c r="D271" s="8" t="s">
        <v>17</v>
      </c>
      <c r="E271" s="25">
        <v>10</v>
      </c>
      <c r="F271" s="23">
        <v>23747.625</v>
      </c>
      <c r="G271" s="9">
        <f t="shared" si="4"/>
        <v>237476.25</v>
      </c>
      <c r="H271" s="10" t="s">
        <v>13</v>
      </c>
      <c r="I271" s="10" t="s">
        <v>14</v>
      </c>
      <c r="J271" s="11" t="s">
        <v>18</v>
      </c>
      <c r="K271" s="10">
        <v>0</v>
      </c>
    </row>
    <row r="272" spans="1:11" ht="128.25" customHeight="1" x14ac:dyDescent="0.25">
      <c r="A272" s="8">
        <v>265</v>
      </c>
      <c r="B272" s="24" t="s">
        <v>477</v>
      </c>
      <c r="C272" s="24" t="s">
        <v>478</v>
      </c>
      <c r="D272" s="8" t="s">
        <v>17</v>
      </c>
      <c r="E272" s="25">
        <v>2</v>
      </c>
      <c r="F272" s="23">
        <v>66451.55</v>
      </c>
      <c r="G272" s="9">
        <f t="shared" si="4"/>
        <v>132903.1</v>
      </c>
      <c r="H272" s="10" t="s">
        <v>13</v>
      </c>
      <c r="I272" s="10" t="s">
        <v>14</v>
      </c>
      <c r="J272" s="11" t="s">
        <v>18</v>
      </c>
      <c r="K272" s="10">
        <v>0</v>
      </c>
    </row>
    <row r="273" spans="1:11" ht="128.25" customHeight="1" x14ac:dyDescent="0.25">
      <c r="A273" s="8">
        <v>266</v>
      </c>
      <c r="B273" s="24" t="s">
        <v>479</v>
      </c>
      <c r="C273" s="24" t="s">
        <v>480</v>
      </c>
      <c r="D273" s="8" t="s">
        <v>17</v>
      </c>
      <c r="E273" s="25">
        <v>4</v>
      </c>
      <c r="F273" s="23">
        <v>74686.149999999994</v>
      </c>
      <c r="G273" s="9">
        <f t="shared" si="4"/>
        <v>298744.59999999998</v>
      </c>
      <c r="H273" s="10" t="s">
        <v>13</v>
      </c>
      <c r="I273" s="10" t="s">
        <v>14</v>
      </c>
      <c r="J273" s="11" t="s">
        <v>18</v>
      </c>
      <c r="K273" s="10">
        <v>0</v>
      </c>
    </row>
    <row r="274" spans="1:11" ht="128.25" customHeight="1" x14ac:dyDescent="0.25">
      <c r="A274" s="8">
        <v>267</v>
      </c>
      <c r="B274" s="24" t="s">
        <v>481</v>
      </c>
      <c r="C274" s="24" t="s">
        <v>482</v>
      </c>
      <c r="D274" s="8" t="s">
        <v>17</v>
      </c>
      <c r="E274" s="25">
        <v>2</v>
      </c>
      <c r="F274" s="23">
        <v>82826.7</v>
      </c>
      <c r="G274" s="9">
        <f t="shared" si="4"/>
        <v>165653.4</v>
      </c>
      <c r="H274" s="10" t="s">
        <v>13</v>
      </c>
      <c r="I274" s="10" t="s">
        <v>14</v>
      </c>
      <c r="J274" s="11" t="s">
        <v>18</v>
      </c>
      <c r="K274" s="10">
        <v>0</v>
      </c>
    </row>
    <row r="275" spans="1:11" ht="128.25" customHeight="1" x14ac:dyDescent="0.25">
      <c r="A275" s="8">
        <v>268</v>
      </c>
      <c r="B275" s="24" t="s">
        <v>483</v>
      </c>
      <c r="C275" s="24" t="s">
        <v>484</v>
      </c>
      <c r="D275" s="8" t="s">
        <v>17</v>
      </c>
      <c r="E275" s="25">
        <v>4</v>
      </c>
      <c r="F275" s="23">
        <v>99755.699999999983</v>
      </c>
      <c r="G275" s="9">
        <f t="shared" si="4"/>
        <v>399022.79999999993</v>
      </c>
      <c r="H275" s="10" t="s">
        <v>13</v>
      </c>
      <c r="I275" s="10" t="s">
        <v>14</v>
      </c>
      <c r="J275" s="11" t="s">
        <v>18</v>
      </c>
      <c r="K275" s="10">
        <v>0</v>
      </c>
    </row>
    <row r="276" spans="1:11" ht="128.25" customHeight="1" x14ac:dyDescent="0.25">
      <c r="A276" s="8">
        <v>269</v>
      </c>
      <c r="B276" s="24" t="s">
        <v>485</v>
      </c>
      <c r="C276" s="24" t="s">
        <v>486</v>
      </c>
      <c r="D276" s="8" t="s">
        <v>17</v>
      </c>
      <c r="E276" s="25">
        <v>2</v>
      </c>
      <c r="F276" s="23">
        <v>99755.699999999983</v>
      </c>
      <c r="G276" s="9">
        <f t="shared" si="4"/>
        <v>199511.39999999997</v>
      </c>
      <c r="H276" s="10" t="s">
        <v>13</v>
      </c>
      <c r="I276" s="10" t="s">
        <v>14</v>
      </c>
      <c r="J276" s="11" t="s">
        <v>18</v>
      </c>
      <c r="K276" s="10">
        <v>0</v>
      </c>
    </row>
    <row r="277" spans="1:11" ht="128.25" customHeight="1" x14ac:dyDescent="0.25">
      <c r="A277" s="8">
        <v>270</v>
      </c>
      <c r="B277" s="24" t="s">
        <v>487</v>
      </c>
      <c r="C277" s="24" t="s">
        <v>488</v>
      </c>
      <c r="D277" s="8" t="s">
        <v>17</v>
      </c>
      <c r="E277" s="25">
        <v>2</v>
      </c>
      <c r="F277" s="23">
        <v>69758.974999999991</v>
      </c>
      <c r="G277" s="9">
        <f t="shared" si="4"/>
        <v>139517.94999999998</v>
      </c>
      <c r="H277" s="10" t="s">
        <v>13</v>
      </c>
      <c r="I277" s="10" t="s">
        <v>14</v>
      </c>
      <c r="J277" s="11" t="s">
        <v>18</v>
      </c>
      <c r="K277" s="10">
        <v>0</v>
      </c>
    </row>
    <row r="278" spans="1:11" ht="128.25" customHeight="1" x14ac:dyDescent="0.25">
      <c r="A278" s="8">
        <v>271</v>
      </c>
      <c r="B278" s="24" t="s">
        <v>489</v>
      </c>
      <c r="C278" s="24" t="s">
        <v>490</v>
      </c>
      <c r="D278" s="8" t="s">
        <v>17</v>
      </c>
      <c r="E278" s="25">
        <v>2</v>
      </c>
      <c r="F278" s="23">
        <v>86055.749999999985</v>
      </c>
      <c r="G278" s="9">
        <f t="shared" si="4"/>
        <v>172111.49999999997</v>
      </c>
      <c r="H278" s="10" t="s">
        <v>13</v>
      </c>
      <c r="I278" s="10" t="s">
        <v>14</v>
      </c>
      <c r="J278" s="11" t="s">
        <v>18</v>
      </c>
      <c r="K278" s="10">
        <v>0</v>
      </c>
    </row>
    <row r="279" spans="1:11" ht="128.25" customHeight="1" x14ac:dyDescent="0.25">
      <c r="A279" s="8">
        <v>272</v>
      </c>
      <c r="B279" s="24" t="s">
        <v>491</v>
      </c>
      <c r="C279" s="24" t="s">
        <v>492</v>
      </c>
      <c r="D279" s="22" t="s">
        <v>493</v>
      </c>
      <c r="E279" s="22">
        <v>1</v>
      </c>
      <c r="F279" s="23">
        <v>798082.17500000005</v>
      </c>
      <c r="G279" s="9">
        <f t="shared" si="4"/>
        <v>798082.17500000005</v>
      </c>
      <c r="H279" s="10" t="s">
        <v>13</v>
      </c>
      <c r="I279" s="10" t="s">
        <v>14</v>
      </c>
      <c r="J279" s="11" t="s">
        <v>18</v>
      </c>
      <c r="K279" s="10">
        <v>0</v>
      </c>
    </row>
    <row r="280" spans="1:11" ht="128.25" customHeight="1" x14ac:dyDescent="0.25">
      <c r="A280" s="8">
        <v>273</v>
      </c>
      <c r="B280" s="24" t="s">
        <v>494</v>
      </c>
      <c r="C280" s="24" t="s">
        <v>495</v>
      </c>
      <c r="D280" s="22" t="s">
        <v>17</v>
      </c>
      <c r="E280" s="22">
        <v>10000</v>
      </c>
      <c r="F280" s="23">
        <v>259</v>
      </c>
      <c r="G280" s="9">
        <f t="shared" si="4"/>
        <v>2590000</v>
      </c>
      <c r="H280" s="10" t="s">
        <v>13</v>
      </c>
      <c r="I280" s="10" t="s">
        <v>14</v>
      </c>
      <c r="J280" s="11" t="s">
        <v>18</v>
      </c>
      <c r="K280" s="10">
        <v>0</v>
      </c>
    </row>
    <row r="281" spans="1:11" ht="128.25" customHeight="1" x14ac:dyDescent="0.25">
      <c r="A281" s="8">
        <v>274</v>
      </c>
      <c r="B281" s="24" t="s">
        <v>496</v>
      </c>
      <c r="C281" s="24" t="s">
        <v>497</v>
      </c>
      <c r="D281" s="22" t="s">
        <v>17</v>
      </c>
      <c r="E281" s="22">
        <v>5000</v>
      </c>
      <c r="F281" s="23">
        <v>297</v>
      </c>
      <c r="G281" s="9">
        <f t="shared" si="4"/>
        <v>1485000</v>
      </c>
      <c r="H281" s="10" t="s">
        <v>13</v>
      </c>
      <c r="I281" s="10" t="s">
        <v>14</v>
      </c>
      <c r="J281" s="11" t="s">
        <v>18</v>
      </c>
      <c r="K281" s="10">
        <v>0</v>
      </c>
    </row>
    <row r="282" spans="1:11" ht="128.25" customHeight="1" x14ac:dyDescent="0.25">
      <c r="A282" s="8">
        <v>275</v>
      </c>
      <c r="B282" s="24" t="s">
        <v>498</v>
      </c>
      <c r="C282" s="24" t="s">
        <v>499</v>
      </c>
      <c r="D282" s="22" t="s">
        <v>17</v>
      </c>
      <c r="E282" s="22">
        <v>1000</v>
      </c>
      <c r="F282" s="23">
        <v>27.9</v>
      </c>
      <c r="G282" s="9">
        <f t="shared" si="4"/>
        <v>27900</v>
      </c>
      <c r="H282" s="10" t="s">
        <v>13</v>
      </c>
      <c r="I282" s="10" t="s">
        <v>14</v>
      </c>
      <c r="J282" s="11" t="s">
        <v>18</v>
      </c>
      <c r="K282" s="10">
        <v>0</v>
      </c>
    </row>
    <row r="283" spans="1:11" ht="128.25" customHeight="1" x14ac:dyDescent="0.25">
      <c r="A283" s="8">
        <v>276</v>
      </c>
      <c r="B283" s="26" t="s">
        <v>500</v>
      </c>
      <c r="C283" s="26" t="s">
        <v>501</v>
      </c>
      <c r="D283" s="27" t="s">
        <v>17</v>
      </c>
      <c r="E283" s="22">
        <v>50</v>
      </c>
      <c r="F283" s="23">
        <v>10300</v>
      </c>
      <c r="G283" s="9">
        <f t="shared" si="4"/>
        <v>515000</v>
      </c>
      <c r="H283" s="10" t="s">
        <v>13</v>
      </c>
      <c r="I283" s="10" t="s">
        <v>14</v>
      </c>
      <c r="J283" s="11" t="s">
        <v>18</v>
      </c>
      <c r="K283" s="10">
        <v>0</v>
      </c>
    </row>
    <row r="284" spans="1:11" ht="128.25" customHeight="1" x14ac:dyDescent="0.25">
      <c r="A284" s="8">
        <v>277</v>
      </c>
      <c r="B284" s="26" t="s">
        <v>502</v>
      </c>
      <c r="C284" s="26" t="s">
        <v>503</v>
      </c>
      <c r="D284" s="27" t="s">
        <v>17</v>
      </c>
      <c r="E284" s="22">
        <v>40</v>
      </c>
      <c r="F284" s="23">
        <v>7890</v>
      </c>
      <c r="G284" s="9">
        <f t="shared" si="4"/>
        <v>315600</v>
      </c>
      <c r="H284" s="10" t="s">
        <v>13</v>
      </c>
      <c r="I284" s="10" t="s">
        <v>14</v>
      </c>
      <c r="J284" s="11" t="s">
        <v>18</v>
      </c>
      <c r="K284" s="10">
        <v>0</v>
      </c>
    </row>
    <row r="285" spans="1:11" ht="128.25" customHeight="1" x14ac:dyDescent="0.25">
      <c r="A285" s="8">
        <v>278</v>
      </c>
      <c r="B285" s="26" t="s">
        <v>504</v>
      </c>
      <c r="C285" s="26" t="s">
        <v>505</v>
      </c>
      <c r="D285" s="27" t="s">
        <v>17</v>
      </c>
      <c r="E285" s="22">
        <v>200</v>
      </c>
      <c r="F285" s="23">
        <v>1520</v>
      </c>
      <c r="G285" s="9">
        <f t="shared" si="4"/>
        <v>304000</v>
      </c>
      <c r="H285" s="10" t="s">
        <v>13</v>
      </c>
      <c r="I285" s="10" t="s">
        <v>14</v>
      </c>
      <c r="J285" s="11" t="s">
        <v>18</v>
      </c>
      <c r="K285" s="10">
        <v>0</v>
      </c>
    </row>
    <row r="286" spans="1:11" ht="128.25" customHeight="1" x14ac:dyDescent="0.25">
      <c r="A286" s="8">
        <v>279</v>
      </c>
      <c r="B286" s="26" t="s">
        <v>506</v>
      </c>
      <c r="C286" s="26" t="s">
        <v>507</v>
      </c>
      <c r="D286" s="27" t="s">
        <v>17</v>
      </c>
      <c r="E286" s="22">
        <v>3</v>
      </c>
      <c r="F286" s="23">
        <v>27700</v>
      </c>
      <c r="G286" s="9">
        <f t="shared" si="4"/>
        <v>83100</v>
      </c>
      <c r="H286" s="10" t="s">
        <v>13</v>
      </c>
      <c r="I286" s="10" t="s">
        <v>14</v>
      </c>
      <c r="J286" s="11" t="s">
        <v>18</v>
      </c>
      <c r="K286" s="10">
        <v>0</v>
      </c>
    </row>
    <row r="287" spans="1:11" ht="45.75" customHeight="1" x14ac:dyDescent="0.25">
      <c r="A287" s="12"/>
      <c r="B287" s="12"/>
      <c r="C287" s="12" t="s">
        <v>15</v>
      </c>
      <c r="D287" s="13"/>
      <c r="E287" s="13"/>
      <c r="F287" s="6"/>
      <c r="G287" s="13">
        <f>SUM(G8:G286)</f>
        <v>116324455.63500004</v>
      </c>
      <c r="H287" s="7"/>
      <c r="I287" s="7"/>
      <c r="J287" s="7"/>
      <c r="K287" s="7"/>
    </row>
    <row r="291" spans="2:7" ht="18" customHeight="1" x14ac:dyDescent="0.25">
      <c r="B291" s="15" t="s">
        <v>19</v>
      </c>
      <c r="C291" s="15"/>
      <c r="G291" s="16" t="s">
        <v>16</v>
      </c>
    </row>
    <row r="292" spans="2:7" ht="15" customHeight="1" x14ac:dyDescent="0.25">
      <c r="B292" s="15"/>
      <c r="C292" s="15"/>
      <c r="G292" s="16"/>
    </row>
    <row r="293" spans="2:7" ht="12.75" customHeight="1" x14ac:dyDescent="0.25">
      <c r="B293" s="15"/>
      <c r="C293" s="15"/>
      <c r="G293" s="16"/>
    </row>
    <row r="294" spans="2:7" ht="15" hidden="1" customHeight="1" x14ac:dyDescent="0.25">
      <c r="B294" s="15"/>
      <c r="C294" s="15"/>
      <c r="G294" s="16"/>
    </row>
  </sheetData>
  <autoFilter ref="A7:K287" xr:uid="{00000000-0001-0000-0000-000000000000}"/>
  <mergeCells count="14">
    <mergeCell ref="F2:I2"/>
    <mergeCell ref="A6:A7"/>
    <mergeCell ref="B6:B7"/>
    <mergeCell ref="C6:C7"/>
    <mergeCell ref="D6:D7"/>
    <mergeCell ref="F6:F7"/>
    <mergeCell ref="G6:G7"/>
    <mergeCell ref="H6:H7"/>
    <mergeCell ref="I6:I7"/>
    <mergeCell ref="J6:J7"/>
    <mergeCell ref="K6:K7"/>
    <mergeCell ref="B291:C294"/>
    <mergeCell ref="G291:G294"/>
    <mergeCell ref="E6:E7"/>
  </mergeCells>
  <conditionalFormatting sqref="B185:B188 B174:B178 B169:B170 B166 B156:B161 B139:B144 B149:B153 B126:B131 B122 B109:B110 B101:B102 B93:B96 B88 B81:B82 B66:B78 B50:B64 B8:B44">
    <cfRule type="duplicateValues" dxfId="3" priority="4"/>
  </conditionalFormatting>
  <conditionalFormatting sqref="B79">
    <cfRule type="duplicateValues" dxfId="2" priority="3"/>
  </conditionalFormatting>
  <conditionalFormatting sqref="B184:C184">
    <cfRule type="duplicateValues" dxfId="1" priority="2"/>
  </conditionalFormatting>
  <conditionalFormatting sqref="B232:B286">
    <cfRule type="duplicateValues" dxfId="0" priority="1"/>
  </conditionalFormatting>
  <pageMargins left="0.70866141732283472" right="0.70866141732283472" top="0.74803149606299213" bottom="0.74803149606299213" header="0.31496062992125984" footer="0.31496062992125984"/>
  <pageSetup paperSize="9" scale="53"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ЗЦП</vt:lpstr>
      <vt:lpstr>ЗЦП!Область_печати</vt:lpstr>
    </vt:vector>
  </TitlesOfParts>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ww</dc:creator>
  <cp:lastModifiedBy>ww</cp:lastModifiedBy>
  <cp:lastPrinted>2022-11-21T12:59:59Z</cp:lastPrinted>
  <dcterms:created xsi:type="dcterms:W3CDTF">2022-09-15T10:19:56Z</dcterms:created>
  <dcterms:modified xsi:type="dcterms:W3CDTF">2023-05-18T03:40:30Z</dcterms:modified>
</cp:coreProperties>
</file>